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4.xml" ContentType="application/vnd.openxmlformats-officedocument.spreadsheetml.worksheet+xml"/>
  <Override PartName="/xl/worksheets/sheet15.xml" ContentType="application/vnd.openxmlformats-officedocument.spreadsheetml.worksheet+xml"/>
  <Override PartName="/xl/drawings/drawing1.xml" ContentType="application/vnd.openxmlformats-officedocument.drawing+xml"/>
  <Override PartName="/xl/worksheets/sheet11.xml" ContentType="application/vnd.openxmlformats-officedocument.spreadsheetml.worksheet+xml"/>
  <Override PartName="/xl/drawings/drawing2.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Records1.xml" ContentType="application/vnd.openxmlformats-officedocument.spreadsheetml.pivotCacheRecords+xml"/>
  <Override PartName="/xl/externalLinks/externalLink2.xml" ContentType="application/vnd.openxmlformats-officedocument.spreadsheetml.externalLink+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metadata.xml" ContentType="application/vnd.openxmlformats-officedocument.spreadsheetml.sheetMetadata+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8_{41CA403C-A91A-4930-B2BE-5F40D954D3B7}" xr6:coauthVersionLast="36" xr6:coauthVersionMax="36" xr10:uidLastSave="{00000000-0000-0000-0000-000000000000}"/>
  <bookViews>
    <workbookView xWindow="0" yWindow="0" windowWidth="20490" windowHeight="6945" firstSheet="4" activeTab="4" xr2:uid="{3E3DCF31-E9A4-4BF8-A2F1-A5D8E6F10397}"/>
  </bookViews>
  <sheets>
    <sheet name="Presentacion " sheetId="10" r:id="rId1"/>
    <sheet name="Análisis de Contexto " sheetId="14" r:id="rId2"/>
    <sheet name="Estrategias" sheetId="22"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 i="18" l="1"/>
  <c r="T39" i="1" l="1"/>
  <c r="Q39" i="1"/>
  <c r="T38" i="1"/>
  <c r="Q38" i="1"/>
  <c r="X38" i="1" s="1"/>
  <c r="T37" i="1"/>
  <c r="Q37" i="1"/>
  <c r="X37" i="1" s="1"/>
  <c r="T36" i="1"/>
  <c r="Q36" i="1"/>
  <c r="X36" i="1" s="1"/>
  <c r="T35" i="1"/>
  <c r="Q35" i="1"/>
  <c r="X35" i="1" s="1"/>
  <c r="M35" i="1"/>
  <c r="L35" i="1"/>
  <c r="J35" i="1"/>
  <c r="Z37" i="1" s="1"/>
  <c r="Y37" i="1" s="1"/>
  <c r="I35" i="1"/>
  <c r="T49" i="1"/>
  <c r="Q49" i="1"/>
  <c r="X49" i="1" s="1"/>
  <c r="T48" i="1"/>
  <c r="Q48" i="1"/>
  <c r="T47" i="1"/>
  <c r="Q47" i="1"/>
  <c r="T46" i="1"/>
  <c r="Q46" i="1"/>
  <c r="X46" i="1" s="1"/>
  <c r="T45" i="1"/>
  <c r="Q45" i="1"/>
  <c r="M45" i="1"/>
  <c r="L45" i="1"/>
  <c r="J45" i="1"/>
  <c r="Z49" i="1" s="1"/>
  <c r="Y49" i="1" s="1"/>
  <c r="I45" i="1"/>
  <c r="Q40" i="1"/>
  <c r="Q41" i="1"/>
  <c r="Q42" i="1"/>
  <c r="Q43" i="1"/>
  <c r="X44" i="1"/>
  <c r="I25" i="1"/>
  <c r="J25" i="1"/>
  <c r="L25" i="1"/>
  <c r="M25" i="1"/>
  <c r="AD28" i="1" s="1"/>
  <c r="AC28" i="1" s="1"/>
  <c r="Q25" i="1"/>
  <c r="T25" i="1"/>
  <c r="Q26" i="1"/>
  <c r="T26" i="1"/>
  <c r="Q27" i="1"/>
  <c r="T27" i="1"/>
  <c r="Q28" i="1"/>
  <c r="T28" i="1"/>
  <c r="Q29" i="1"/>
  <c r="T29" i="1"/>
  <c r="Z29" i="1" s="1"/>
  <c r="Y29" i="1" s="1"/>
  <c r="I30" i="1"/>
  <c r="J30" i="1"/>
  <c r="L30" i="1"/>
  <c r="M30" i="1"/>
  <c r="Q30" i="1"/>
  <c r="T30" i="1"/>
  <c r="Q31" i="1"/>
  <c r="T31" i="1"/>
  <c r="Q32" i="1"/>
  <c r="T32" i="1"/>
  <c r="Q33" i="1"/>
  <c r="T33" i="1"/>
  <c r="Q34" i="1"/>
  <c r="T34" i="1"/>
  <c r="I40" i="1"/>
  <c r="J40" i="1"/>
  <c r="L40" i="1"/>
  <c r="M40" i="1"/>
  <c r="T40" i="1"/>
  <c r="T41" i="1"/>
  <c r="Z41" i="1" s="1"/>
  <c r="Y41" i="1" s="1"/>
  <c r="T42" i="1"/>
  <c r="T43" i="1"/>
  <c r="AD44" i="1"/>
  <c r="AC44" i="1" s="1"/>
  <c r="Z44" i="1"/>
  <c r="Y44" i="1" s="1"/>
  <c r="Z42" i="1" l="1"/>
  <c r="Y42" i="1" s="1"/>
  <c r="Z43" i="1"/>
  <c r="AD43" i="1"/>
  <c r="AC43" i="1" s="1"/>
  <c r="N45" i="1"/>
  <c r="N35" i="1"/>
  <c r="X31" i="1"/>
  <c r="Z25" i="1"/>
  <c r="Y25" i="1" s="1"/>
  <c r="Z26" i="1"/>
  <c r="Y26" i="1" s="1"/>
  <c r="Z40" i="1"/>
  <c r="Y40" i="1" s="1"/>
  <c r="X27" i="1"/>
  <c r="X28" i="1"/>
  <c r="Z35" i="1"/>
  <c r="Y35" i="1" s="1"/>
  <c r="Z38" i="1"/>
  <c r="Y38" i="1" s="1"/>
  <c r="Z36" i="1"/>
  <c r="Y36" i="1" s="1"/>
  <c r="Z39" i="1"/>
  <c r="Y39" i="1" s="1"/>
  <c r="Z48" i="1"/>
  <c r="Y48" i="1" s="1"/>
  <c r="Z46" i="1"/>
  <c r="Y46" i="1" s="1"/>
  <c r="Z45" i="1"/>
  <c r="Y45" i="1" s="1"/>
  <c r="Z47" i="1"/>
  <c r="Y47" i="1" s="1"/>
  <c r="X42" i="1"/>
  <c r="X41" i="1"/>
  <c r="AD41" i="1"/>
  <c r="AC41" i="1" s="1"/>
  <c r="X40" i="1"/>
  <c r="AD40" i="1"/>
  <c r="N40" i="1"/>
  <c r="AD26" i="1"/>
  <c r="AC26" i="1" s="1"/>
  <c r="AD25" i="1"/>
  <c r="AC25" i="1" s="1"/>
  <c r="AD27" i="1"/>
  <c r="AC27" i="1" s="1"/>
  <c r="Z34" i="1"/>
  <c r="Y34" i="1" s="1"/>
  <c r="AD42" i="1"/>
  <c r="AC42" i="1" s="1"/>
  <c r="X29" i="1"/>
  <c r="X26" i="1"/>
  <c r="Z27" i="1"/>
  <c r="Y27" i="1" s="1"/>
  <c r="AD34" i="1"/>
  <c r="AC34" i="1" s="1"/>
  <c r="N25" i="1"/>
  <c r="AD32" i="1"/>
  <c r="AC32" i="1" s="1"/>
  <c r="AD30" i="1"/>
  <c r="AC30" i="1" s="1"/>
  <c r="N30" i="1"/>
  <c r="AD33" i="1"/>
  <c r="AC33" i="1" s="1"/>
  <c r="X30" i="1"/>
  <c r="Y43" i="1"/>
  <c r="X34" i="1"/>
  <c r="Z32" i="1"/>
  <c r="Y32" i="1" s="1"/>
  <c r="X43" i="1"/>
  <c r="X32" i="1"/>
  <c r="Z28" i="1"/>
  <c r="Y28" i="1" s="1"/>
  <c r="Z33" i="1"/>
  <c r="Y33" i="1" s="1"/>
  <c r="AD31" i="1"/>
  <c r="AC31" i="1" s="1"/>
  <c r="AD29" i="1"/>
  <c r="AC29" i="1" s="1"/>
  <c r="X25" i="1"/>
  <c r="Z30" i="1"/>
  <c r="X33" i="1"/>
  <c r="Z31" i="1"/>
  <c r="Y31" i="1" s="1"/>
  <c r="AB40" i="1" l="1"/>
  <c r="AA40" i="1" s="1"/>
  <c r="AB35" i="1"/>
  <c r="AA35" i="1" s="1"/>
  <c r="AB45" i="1"/>
  <c r="AA45" i="1" s="1"/>
  <c r="AF40" i="1"/>
  <c r="AE40" i="1" s="1"/>
  <c r="AG40" i="1" s="1"/>
  <c r="AC40" i="1"/>
  <c r="AF25" i="1"/>
  <c r="AE25" i="1" s="1"/>
  <c r="AB25" i="1"/>
  <c r="AA25" i="1" s="1"/>
  <c r="Y30" i="1"/>
  <c r="AB30" i="1"/>
  <c r="AA30" i="1" s="1"/>
  <c r="AF30" i="1"/>
  <c r="AE30" i="1" s="1"/>
  <c r="AG30" i="1" l="1"/>
  <c r="AG25" i="1"/>
  <c r="M20" i="1" l="1"/>
  <c r="L20" i="1"/>
  <c r="M15" i="1"/>
  <c r="L15" i="1"/>
  <c r="M10" i="1"/>
  <c r="L10" i="1"/>
  <c r="AD45" i="1" l="1"/>
  <c r="AD46" i="1"/>
  <c r="AC46" i="1" s="1"/>
  <c r="AD39" i="1"/>
  <c r="AC39" i="1" s="1"/>
  <c r="AD38" i="1"/>
  <c r="AC38" i="1" s="1"/>
  <c r="AD48" i="1"/>
  <c r="AC48" i="1" s="1"/>
  <c r="AD49" i="1"/>
  <c r="AC49" i="1" s="1"/>
  <c r="AD37" i="1"/>
  <c r="AC37" i="1" s="1"/>
  <c r="AD36" i="1"/>
  <c r="AC36" i="1" s="1"/>
  <c r="AD47" i="1"/>
  <c r="AC47" i="1" s="1"/>
  <c r="AD35"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45" i="18"/>
  <c r="B40" i="18"/>
  <c r="B35" i="18"/>
  <c r="B30" i="18"/>
  <c r="B25" i="18"/>
  <c r="B20" i="18"/>
  <c r="B1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35" i="1" l="1"/>
  <c r="AF35" i="1"/>
  <c r="AE35" i="1" s="1"/>
  <c r="AG35" i="1" s="1"/>
  <c r="AC45" i="1"/>
  <c r="AF45" i="1"/>
  <c r="AE45" i="1" s="1"/>
  <c r="AG45" i="1" s="1"/>
  <c r="I50" i="19"/>
  <c r="I15" i="19"/>
  <c r="I55" i="19"/>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9"/>
  <c r="H50" i="20"/>
  <c r="H55" i="17"/>
  <c r="H55" i="19"/>
  <c r="H55" i="20"/>
  <c r="H45" i="17"/>
  <c r="H50" i="17"/>
  <c r="J50" i="19" l="1"/>
  <c r="J50" i="20"/>
  <c r="J55" i="17"/>
  <c r="J55" i="20"/>
  <c r="J55" i="19"/>
  <c r="J45" i="17"/>
  <c r="J45" i="19"/>
  <c r="J45" i="20"/>
  <c r="J45" i="18"/>
  <c r="J40" i="17"/>
  <c r="J40" i="20"/>
  <c r="J40" i="18"/>
  <c r="J40" i="19"/>
  <c r="K40" i="18" l="1"/>
  <c r="K40" i="19"/>
  <c r="K40" i="20"/>
  <c r="K55" i="17"/>
  <c r="K55" i="19"/>
  <c r="K55" i="20"/>
  <c r="K50" i="19"/>
  <c r="K50" i="20"/>
  <c r="K45" i="18"/>
  <c r="K45" i="19"/>
  <c r="K45" i="20"/>
  <c r="L55" i="17"/>
  <c r="L55" i="19"/>
  <c r="L55" i="20"/>
  <c r="L50" i="17"/>
  <c r="L50" i="19"/>
  <c r="L50" i="20"/>
  <c r="L45" i="17"/>
  <c r="L45" i="19"/>
  <c r="L45" i="18"/>
  <c r="L45" i="20"/>
  <c r="L40" i="17"/>
  <c r="L40" i="20"/>
  <c r="L40" i="19"/>
  <c r="L40" i="18"/>
  <c r="K50" i="17"/>
  <c r="K45" i="17"/>
  <c r="K40" i="17"/>
  <c r="M55" i="17" l="1"/>
  <c r="M55" i="19"/>
  <c r="M55" i="20"/>
  <c r="M50" i="17"/>
  <c r="M50" i="19"/>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4" i="1"/>
  <c r="Q24" i="1"/>
  <c r="T23" i="1"/>
  <c r="Q23" i="1"/>
  <c r="T22" i="1"/>
  <c r="Q22" i="1"/>
  <c r="T21" i="1"/>
  <c r="Q21" i="1"/>
  <c r="T20" i="1"/>
  <c r="Q20" i="1"/>
  <c r="J20" i="1"/>
  <c r="X39" i="1" s="1"/>
  <c r="I20" i="1"/>
  <c r="T19" i="1"/>
  <c r="Q19" i="1"/>
  <c r="T18" i="1"/>
  <c r="Q18" i="1"/>
  <c r="T17" i="1"/>
  <c r="Q17" i="1"/>
  <c r="T16" i="1"/>
  <c r="Q16" i="1"/>
  <c r="T15" i="1"/>
  <c r="Q15" i="1"/>
  <c r="J15" i="1"/>
  <c r="I15" i="1"/>
  <c r="X47" i="1" l="1"/>
  <c r="X48" i="1"/>
  <c r="X45" i="1"/>
  <c r="H15" i="18"/>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<sst xmlns="http://schemas.openxmlformats.org/spreadsheetml/2006/main" count="2750" uniqueCount="599">
  <si>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</si>
  <si>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</si>
  <si>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</si>
  <si>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</si>
  <si>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</si>
  <si>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</si>
  <si>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</si>
  <si>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</si>
  <si>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</si>
  <si>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</si>
  <si>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</si>
  <si>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</si>
  <si>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</si>
  <si>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</si>
  <si>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</si>
  <si>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</si>
  <si>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</si>
  <si>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</si>
  <si>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</si>
  <si>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</si>
  <si>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</si>
  <si>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</si>
  <si>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</si>
  <si>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</si>
  <si>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</si>
  <si>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</si>
  <si>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</si>
  <si>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</si>
  <si>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</si>
  <si>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</si>
  <si>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</si>
  <si>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</si>
  <si>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</si>
  <si>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</si>
  <si>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</si>
  <si>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</si>
  <si>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</si>
  <si>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</si>
  <si>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</si>
  <si>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</si>
  <si>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</si>
  <si>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</si>
  <si>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</si>
  <si>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</si>
  <si>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</si>
  <si>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</si>
  <si>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</si>
  <si>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</si>
  <si>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</si>
  <si>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</si>
  <si>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</si>
  <si>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</si>
  <si>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</si>
  <si>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</si>
  <si>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</si>
  <si>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</si>
  <si>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</si>
  <si>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</si>
  <si>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</si>
  <si>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</si>
  <si>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</si>
  <si>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</si>
  <si>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</si>
  <si>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</si>
  <si>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</si>
  <si>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</si>
  <si>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</si>
  <si>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</si>
  <si>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</si>
  <si>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</si>
  <si>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</si>
  <si>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</si>
  <si>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</si>
  <si>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</si>
  <si>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</si>
  <si>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</si>
  <si>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</si>
  <si>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</si>
  <si>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</si>
  <si>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</si>
  <si>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</si>
  <si>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</si>
  <si>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</si>
  <si>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</si>
  <si>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</si>
  <si>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</si>
  <si>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</si>
  <si>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</si>
  <si>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</si>
  <si>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</si>
  <si>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</si>
  <si>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</si>
  <si>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</si>
  <si>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</si>
  <si>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</si>
  <si>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</si>
  <si>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</si>
  <si>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</si>
  <si>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</si>
  <si>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</si>
  <si>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</si>
  <si>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</si>
  <si>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</si>
  <si>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</si>
  <si>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</si>
  <si>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</si>
  <si>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</si>
  <si>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</si>
  <si>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</si>
  <si>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</si>
  <si>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</si>
  <si>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</si>
  <si>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</si>
  <si>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</si>
  <si>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</si>
  <si>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</si>
  <si>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</si>
  <si>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</si>
  <si>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</si>
  <si>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</si>
  <si>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</si>
  <si>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</si>
  <si>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</si>
  <si>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</si>
  <si>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</si>
  <si>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</si>
  <si>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</si>
  <si>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</si>
  <si>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</si>
  <si>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</si>
  <si>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</si>
  <si>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</si>
  <si>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</si>
  <si>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</si>
  <si>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</si>
  <si>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</si>
  <si>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</si>
  <si>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</si>
  <si>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</si>
  <si>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</si>
  <si>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</si>
  <si>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</si>
  <si>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</si>
  <si>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</si>
  <si>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</si>
  <si>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</si>
  <si>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</si>
  <si>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</si>
  <si>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</si>
  <si>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</si>
  <si>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</si>
  <si>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</si>
  <si>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</si>
  <si>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</si>
  <si>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</si>
  <si>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</si>
  <si>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</si>
  <si>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</si>
  <si>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</si>
  <si>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</si>
  <si>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</si>
  <si>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</si>
  <si>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</si>
  <si>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</si>
  <si>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</si>
  <si>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</si>
  <si>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</si>
  <si>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</si>
  <si>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</si>
  <si>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</si>
  <si>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</si>
  <si>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</si>
  <si>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</si>
  <si>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</si>
  <si>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</si>
  <si>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</si>
  <si>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</si>
  <si>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</si>
  <si>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</si>
  <si>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</si>
  <si>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</si>
  <si>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</si>
  <si>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</si>
  <si>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</si>
  <si>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</si>
  <si>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</si>
  <si>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</si>
  <si>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</si>
  <si>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</si>
  <si>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</si>
  <si>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</si>
  <si>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</si>
  <si>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</si>
  <si>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</si>
  <si>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</si>
  <si>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</si>
  <si>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</si>
  <si>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</si>
  <si>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</si>
  <si>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</si>
  <si>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</si>
  <si>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</si>
  <si>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</si>
  <si>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</si>
  <si>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</si>
  <si>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</si>
  <si>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</si>
  <si>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</si>
  <si>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</si>
  <si>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</si>
  <si>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</si>
  <si>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</si>
  <si>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</si>
  <si>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</si>
  <si>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</si>
  <si>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</si>
  <si>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</si>
  <si>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</si>
  <si>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</si>
  <si>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</si>
  <si>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</si>
  <si>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</si>
  <si>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</si>
  <si>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</si>
  <si>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</si>
  <si>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</si>
  <si>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</si>
  <si>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</si>
  <si>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</si>
  <si>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</si>
  <si>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</si>
  <si>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</si>
  <si>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</si>
  <si>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</si>
  <si>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</si>
  <si>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</si>
  <si>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</si>
  <si>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</si>
  <si>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</si>
  <si>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</si>
  <si>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</si>
  <si>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</si>
  <si>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</si>
  <si>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</si>
  <si>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</si>
  <si>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</si>
  <si>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</si>
  <si>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</si>
  <si>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</si>
  <si>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</si>
  <si>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</si>
  <si>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</si>
  <si>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</si>
  <si>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</si>
  <si>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</si>
  <si>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</si>
  <si>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</si>
  <si>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</si>
  <si>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</si>
  <si>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</si>
  <si>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</si>
  <si>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</si>
  <si>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</si>
  <si>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</si>
  <si>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</si>
  <si>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</si>
  <si>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</si>
  <si>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</si>
  <si>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</si>
  <si>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</si>
  <si>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</si>
  <si>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</si>
  <si>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</si>
  <si>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</si>
  <si>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</si>
  <si>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</si>
  <si>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</si>
  <si>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</si>
  <si>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</si>
  <si>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</si>
  <si>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</si>
  <si>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</si>
  <si>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</si>
  <si>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</si>
  <si>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</si>
  <si>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</si>
  <si>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</si>
  <si>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</si>
  <si>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</si>
  <si>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</si>
  <si>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</si>
  <si>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</si>
  <si>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</si>
  <si>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</si>
  <si>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</si>
  <si>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</si>
  <si>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</si>
  <si>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</si>
  <si>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</si>
  <si>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</si>
  <si>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</si>
  <si>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</si>
  <si>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</si>
  <si>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</si>
  <si>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</si>
  <si>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</si>
  <si>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</si>
  <si>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</si>
  <si>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</si>
  <si>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</si>
  <si>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</si>
  <si>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</si>
  <si>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</si>
  <si>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</si>
  <si>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</si>
  <si>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</si>
  <si>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</si>
  <si>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</si>
  <si>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</si>
  <si>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</si>
  <si>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</si>
  <si>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</si>
  <si>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</si>
  <si>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</si>
  <si>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</si>
  <si>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</si>
  <si>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</si>
  <si>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</si>
  <si>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</si>
  <si>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</si>
  <si>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</si>
  <si>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</si>
  <si>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</si>
  <si>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ADMINISTRACIÓN DE CARRERA JUDICIAL</t>
  </si>
  <si>
    <t>DEPENDENCIA:</t>
  </si>
  <si>
    <t>ADMINISTRACIÓN DE LA CARRERA JUDICIAL</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</si>
  <si>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</si>
  <si>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</si>
  <si>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</si>
  <si>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</si>
  <si>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Modalidad de trabajo en casa de manera virtual</t>
  </si>
  <si>
    <t>Ambientales</t>
  </si>
  <si>
    <t>Proceso
( capacidad, diseño, ejecución, proveedores, entradas, salidas,
gestión del conocimiento)</t>
  </si>
  <si>
    <t>Infraestructura física ( suficiencia, comodidad)</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</si>
  <si>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</si>
  <si>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</si>
  <si>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</si>
  <si>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2,3,5</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</si>
  <si>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</si>
  <si>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</si>
  <si>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</si>
  <si>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</si>
  <si>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</si>
  <si>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</si>
  <si>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</si>
  <si>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</si>
  <si>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</si>
  <si>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</si>
  <si>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</si>
  <si>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</si>
  <si>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</si>
  <si>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</si>
  <si>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</si>
  <si>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</si>
  <si>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</si>
  <si>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</si>
  <si>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</si>
  <si>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</si>
  <si>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</si>
  <si>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</si>
  <si>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</si>
  <si>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</si>
  <si>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</si>
  <si>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</si>
  <si>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</si>
  <si>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</si>
  <si>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</si>
  <si>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</si>
  <si>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</si>
  <si>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</si>
  <si>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</si>
  <si>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</si>
  <si>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</si>
  <si>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</si>
  <si>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</si>
  <si>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</si>
  <si>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</si>
  <si>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</si>
  <si>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</si>
  <si>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</si>
  <si>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</si>
  <si>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</si>
  <si>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</si>
  <si>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</si>
  <si>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</si>
  <si>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</si>
  <si>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</si>
  <si>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</si>
  <si>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</si>
  <si>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</si>
  <si>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</si>
  <si>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</si>
  <si>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</si>
  <si>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</si>
  <si>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</si>
  <si>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</si>
  <si>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</si>
  <si>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</si>
  <si>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</si>
  <si>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</si>
  <si>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</si>
  <si>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</si>
  <si>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</si>
  <si>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</si>
  <si>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</si>
  <si>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</si>
  <si>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r>
      <t>1.  Errores humanos                         2. Reporte con resultados equivocados, errados o incompletos por parte de nivel central.                                         3. Falta de instrucción por parte del nivel central para asignar puntajes a los cursos de formación y capacitación que acreditan los concursantes.</t>
    </r>
    <r>
      <rPr>
        <sz val="11"/>
        <color rgb="FF00B050"/>
        <rFont val="Calibri"/>
        <family val="2"/>
        <scheme val="minor"/>
      </rPr>
      <t xml:space="preserve">
 </t>
    </r>
  </si>
  <si>
    <t>1.Reporte extemporaneo de las vacantes definitivas por parte de los nominadores o del área de talento humano.                              2. Inadecuado seguimiento a los registros de elegibles.                     3. Desconocimiento por parte de los nominadores de la situación administrativa real de los servidores judiciales que se encuentren en licencias.</t>
  </si>
  <si>
    <t>CORRUPCIÓN</t>
  </si>
  <si>
    <t>TARDANZA</t>
  </si>
  <si>
    <t>1. Excesiva carga laboral               2. Reporte extemporáneo de las novedades de personal por parte de los nominadores o del área de talento humano.                3. Falta de personal.</t>
  </si>
  <si>
    <t>CONSEJO SECCIONAL DE LA JUDICATURA DEL TOLIMA</t>
  </si>
  <si>
    <t>Consejo Seccional de la Judicatura del Tolima</t>
  </si>
  <si>
    <t xml:space="preserve">      Consejo Seccional de la Judicatura del Tolima</t>
  </si>
  <si>
    <t>1. Revisión y validación de la información.</t>
  </si>
  <si>
    <t>Revisión de los actos administrativos en los que se asignan puntajes.</t>
  </si>
  <si>
    <t>Adelantar el proceso de selección y clasificación de los aspirantes a los concursos de méritos con el apoyo de un tercero.</t>
  </si>
  <si>
    <t>Seguimiento a los nombramientos y posesiones de servidores de las listas de elegibles, o por traslados, por encargo o licencia no remunerada.</t>
  </si>
  <si>
    <t xml:space="preserve"> Verificar de manera adecuada la documentación aportada por los aspirantes a los concursos de mérito.</t>
  </si>
  <si>
    <t xml:space="preserve"> En el marco del Código de Ética y Buen Gobierno y del Código General Disciplinario , formar y capacitar permanentemente a los servidores judiciales sobre las sanciones penales y disciplinarias enlas que pueden incurrir por actos de corrupción.</t>
  </si>
  <si>
    <t>Verificación periódica de las vacantes definitivas.</t>
  </si>
  <si>
    <t>Nivel Central y Seccional</t>
  </si>
  <si>
    <t>INEXACTITUD EN LA CALIFICACIÓN INTEGRAL DE SERVICIOS DE JUECES</t>
  </si>
  <si>
    <t xml:space="preserve">
1. Revisión inadecuada de los formularios de las estadisticas judiciales, para determinar el factor rendimiento.                                 2. Incorrecta revisión de los formularios de calificación del factor calidad.                                3. Reporte extemporaneo por parte de los superiores funcionales para enviar la calificación del factor calidad.                                            4. Diligenciamiento incorrecto de los formularios del factor organización del trabajo.                                   5. Valoración inadecuada del factor publicaciones.                       </t>
  </si>
  <si>
    <t>Compilación de la información.</t>
  </si>
  <si>
    <t>Revisión y validación de los formularios estadisticos.</t>
  </si>
  <si>
    <t>Visitas a los despachos judiciales.</t>
  </si>
  <si>
    <t>Verificación de los formularios del factor calidad..</t>
  </si>
  <si>
    <t>Cumplimiento de directrices fijadas por el Consejo Superior de la Judicatura para el reporte de vacantes definitivas.</t>
  </si>
  <si>
    <t>1. Deshonestidad y mala fe de los aspirantes a los concursos de méritos, en la presentación de los documentos, certificaciones o soportes falsos en aras de acreditar los requisitos para acceder a los cargos de la Rama Judicial.
2. Dar o recibir dádivas de los aspirantes en los concursos de méritos, con el fin de acreditar los requisitos exigidos para la provisión de cargos de la Rama Judicial.
3. Allegar documentos falsos por parte de los aspirantes en los concursos de méritos, con el fin de acreditar los requisitos exigidos para la provisión de cargos en la Rama Judicial.</t>
  </si>
  <si>
    <t>Validar soportes o certificaciones académicas de experiencia laboral y docencia falsas, presentadas por los aspirantes a los concursos de méritos que adelanta la seccional, con el fin de acreditar requisitos en el momento de la inscripción o reclasificación para acceder los cargos de empleados de Tribunales, Juzgados y Centros de Servicios en el Distrito Judicial de Ibagué.</t>
  </si>
  <si>
    <t>Demora para enviar al nivel central los documentos relacionados con el Registro Nacional de Escalafón.</t>
  </si>
  <si>
    <t>Visita a los despachos judiciales</t>
  </si>
  <si>
    <t>CONTAMINACIÓN AMBIENTAL</t>
  </si>
  <si>
    <t>Uso inadecuado de los elementos de oficina y residuos solidos.</t>
  </si>
  <si>
    <t>Desconocimiento de la normatividad y las politicas ambientales que rigen la organización.</t>
  </si>
  <si>
    <t>Contaminación del medio ambiente por el uso inadecuado de los elementos de oficina utilizados en la gestión judicial y admministrativa y el mal manejo de los residuos solidos, y desconocimiento de las normas y politicas ambientales que rigen la organización.</t>
  </si>
  <si>
    <t>Control y seguimiento a las actividades del plan de gestión ambiental</t>
  </si>
  <si>
    <t>Asignación de roles y responsabilidades</t>
  </si>
  <si>
    <t xml:space="preserve">Manejo adecuado de los residuos solidos </t>
  </si>
  <si>
    <t>Implementación de buenas practicas</t>
  </si>
  <si>
    <t>RIESGO PÚBLICO</t>
  </si>
  <si>
    <t>Ejercicio de la función judicial.</t>
  </si>
  <si>
    <t>Reuniones periodicas del Comité Seccional de Seguridad</t>
  </si>
  <si>
    <t>Comunición a las autoridades competentes</t>
  </si>
  <si>
    <t>Reunión y capacitación con los servidores judiciales sobre el riesgo público</t>
  </si>
  <si>
    <t>Estudios de vulnerabilidad a palacios de justicia y sedes judiciales.</t>
  </si>
  <si>
    <t>Implementación del Plan Padrino en coordinación con la Policia</t>
  </si>
  <si>
    <t>Amenazas que ponen en riesgo la vida e integridad personal de los servidores judiciales en el ejercicio de la función judicial y  demas  situaciones  que pueden generar afectación a las sedes judiciales.</t>
  </si>
  <si>
    <t xml:space="preserve">1. Pandemia                          2. Cese de actividades.  
3. Protestas y manifestaciones ciudadanas
</t>
  </si>
  <si>
    <t xml:space="preserve"> La pandemia declarada por la Organización Mundial de la Salud. OMS y hechos de fuerza mayor.</t>
  </si>
  <si>
    <t>Interrupción de las actividades programadas en el plan de acción institucional por causas exógenas.</t>
  </si>
  <si>
    <t>Implementación de protocolos y medidas de bioseguridad.</t>
  </si>
  <si>
    <t>Uso de las plataformas y herramientas ofimáticas, de officce 365 del correo institucional.</t>
  </si>
  <si>
    <t>Expedición de circulares</t>
  </si>
  <si>
    <t>Solicitud de información vía correo electrónico</t>
  </si>
  <si>
    <t>Creación de canales de comunicación</t>
  </si>
  <si>
    <r>
      <rPr>
        <sz val="10"/>
        <rFont val="Arial"/>
        <family val="2"/>
      </rP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</si>
  <si>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</si>
  <si>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</si>
  <si>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Disminución del Presupuesto de la Rama Judicial expedido por el Ministerio de Hacienda</t>
  </si>
  <si>
    <t>Aumento de la demanda de Justicia</t>
  </si>
  <si>
    <t>Amenazas a servidores judiciales en razón al ejercicio de sus funciones.</t>
  </si>
  <si>
    <t>Creación de canales de comunicación.</t>
  </si>
  <si>
    <t>Elaboración del Plan de Gestión Ambiental en el marco del acuerdo PSAA14-10160 de 2014</t>
  </si>
  <si>
    <t>Implementación de buenas practicas tendientes a la protección del medio ambiente.</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</si>
  <si>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</si>
  <si>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</si>
  <si>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t>
  </si>
  <si>
    <t>Recursos financieros (presupuesto de funcionamiento, recursos de inversión</t>
  </si>
  <si>
    <t>Adecuado manejo de los recursos</t>
  </si>
  <si>
    <t>Falta de personal para cumplir con las metas establecidas.</t>
  </si>
  <si>
    <t>Compromiso de los servidores judiciales que participan en el desarrollo de los procesos.</t>
  </si>
  <si>
    <t>Servidores Judiciales con Comorbilidades o enfermedades base</t>
  </si>
  <si>
    <t>Programación de actividades para el fortalecimiento de las competencias.</t>
  </si>
  <si>
    <t>Servidores Judiciales mayores de 60 años</t>
  </si>
  <si>
    <t>Falta de formación y capacitación de los servidores judiciales en el manejo de las herramientas tecnológicas.</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</si>
  <si>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</si>
  <si>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</si>
  <si>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</si>
  <si>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Implementación de los VPN. </t>
  </si>
  <si>
    <t>Implementación der la firma electrónica</t>
  </si>
  <si>
    <t>Uso de ONE DRIVE, SHARE POINT</t>
  </si>
  <si>
    <t>Uso adecuado del aplicativo para la realización de audiencias virtuales a través de Microsoft teams y LIFEZE</t>
  </si>
  <si>
    <t>Uso masivo de los correos institucionales y de los micrositos</t>
  </si>
  <si>
    <t>Uso masivo de las TIC, como resultado del trabajo en casa por la emergencia sanitaria con ocasión a la pandemia por la COVID-19</t>
  </si>
  <si>
    <t>Alto numero de expedientes en Papel</t>
  </si>
  <si>
    <t xml:space="preserve">Falta de mantenimiento y mejoramiento de la infraestructura física de las sedes judiciales </t>
  </si>
  <si>
    <t>Falta de modernicación del mobiliario con que cuenta la Rama Judicial.</t>
  </si>
  <si>
    <t>Uso adecuado de los elementos de trabajo.</t>
  </si>
  <si>
    <t>Compra de equipos tecnologicos (escanner y computadores)</t>
  </si>
  <si>
    <t>Uso adecuado del micorsitio asigando al Consejo Seccional de la Judicatura</t>
  </si>
  <si>
    <t>Uso adecuado de los correos electrónicos.</t>
  </si>
  <si>
    <t>Uso adecuado del aplicativo SIGOBIUS</t>
  </si>
  <si>
    <t>Falta de conocimiento del Plan de Gestión Ambiental que aplica para la Rama Judicial Acuerdo PSAA14-10160</t>
  </si>
  <si>
    <t>Desconocimiento de la normatividad ambiental</t>
  </si>
  <si>
    <t>Incremento en el consumo de servicios publicos durante las actividades de trabajo en casa</t>
  </si>
  <si>
    <t>Desconocimiento de la forma de separación de residuos en el trabajo en casa según el nuevo código de colores.</t>
  </si>
  <si>
    <t>Interrupción o suspensión de la prestación del Servicio Público de Administración de Justicia.</t>
  </si>
  <si>
    <t xml:space="preserve">1. Toma de decisiónes por parte de los servdiores  judiciales                                          2. Alteración del orden público                                        3. Amenazas a servidores judiciales y atentados contra las sedes judiciales.                                    </t>
  </si>
  <si>
    <t>FACTORES TEMÁTICOS</t>
  </si>
  <si>
    <t>Aislamiento Social y limitaciones a la movilidad.</t>
  </si>
  <si>
    <t>Perdida de la información por la caida de los servidores.</t>
  </si>
  <si>
    <t>Legales y reglamentarios (estadnadres nacionales, internacionales, regulacion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</si>
  <si>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</si>
  <si>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</si>
  <si>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</si>
  <si>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Implementación  del Plan de Gestión Ambiental.</t>
  </si>
  <si>
    <t>Falta de capacitación en temas relacionados con la planeación estrategica, liderazgo y trabajo en equipo</t>
  </si>
  <si>
    <t>Elaboración del plan de mejoramiento y fortalecimiento del SIGCMA</t>
  </si>
  <si>
    <t>Rendición de cuentas</t>
  </si>
  <si>
    <t>Informe de Gestión</t>
  </si>
  <si>
    <t xml:space="preserve">Acta del informe de revisión para la alta dirección. </t>
  </si>
  <si>
    <t>Recursos insuficientes para atender el Plan de necesidaes formulado.</t>
  </si>
  <si>
    <t>Apoyo de la Escuela Judicial Rodrigo Lara Bonilla para los eventos academicos</t>
  </si>
  <si>
    <t xml:space="preserve">Capacitación para el uso de herramientas tecnológicas  </t>
  </si>
  <si>
    <t>Contar con palacios de justicas y sedes judiciales propias</t>
  </si>
  <si>
    <t>Baja capacidad en el ancho de banda de internet</t>
  </si>
  <si>
    <t>Creación del Buzón QSF.</t>
  </si>
  <si>
    <t xml:space="preserve">Reforma a la ley 270 de 1996 </t>
  </si>
  <si>
    <t>Reforma a la ley 270 de 1996 estatutaria de la administración de justicia</t>
  </si>
  <si>
    <t xml:space="preserve">
Concurso de méritos (Convocatoria 04)</t>
  </si>
  <si>
    <t>ACUERDO PCSJA21-11799
11/06/2021
“Por medio del cual se define la calificación de servicios de jueces y empleados judiciales para
el año 2020 y magistrados para el periodo 2019-2020”</t>
  </si>
  <si>
    <t>Plan Nacional y Sectorial de Desarrollo</t>
  </si>
  <si>
    <t>Asignación oportuna de Partidas Presupuestales.</t>
  </si>
  <si>
    <t>Implementación de acciones de contingencia para asegurar la continuidad en la prestación del servicio ante la emergencia sanitaria.</t>
  </si>
  <si>
    <t>Reuniones del Comité Seccional de Seguridad</t>
  </si>
  <si>
    <t>Ampliación del plazo para la calificacion de los Jueces por causa de la emergencia sanitaria a raíz de la COVID 19.</t>
  </si>
  <si>
    <t>Capacitación en temas ambientales por parte de instituciones externas a la organización.</t>
  </si>
  <si>
    <t>Afectación ambiental</t>
  </si>
  <si>
    <t>Manejo adecuado de los residuos solidos.</t>
  </si>
  <si>
    <t>Equipos obsoletos.</t>
  </si>
  <si>
    <t>Plan de Digitalización</t>
  </si>
  <si>
    <t>Aumento en la recepción de solicitudes y correspondencia.</t>
  </si>
  <si>
    <t>06 DE JULIO 2021</t>
  </si>
  <si>
    <t>Adelantar el tramite de calificación integral de servicios de Jueces.</t>
  </si>
  <si>
    <t>Fortalecer la medición de los indicadores del Proceso de Administratción de la Carrera Judicial</t>
  </si>
  <si>
    <t>Hacer control y seguimiento a los resultados de las pruebas de conocimientos, competencias, aptitudes y/o habilidades y psicotécnicas, para los cargos de empleados de carrera en el Distrito Judicial de Ibagué.</t>
  </si>
  <si>
    <t>Consolidar y ampliar la cobertura del sistema de carrera judicial para fortalecer el sistema judicial a nivel seccional adelantando las convocatorias y concursos de méritos para cargos de empleados en el Distrito Judicial de Ibagué y expedir los demas actos administrativos de competencia del Consejo Seccional de la Judicatura en el marco de la carrera Judicial.</t>
  </si>
  <si>
    <t>Publicación oportuna de vacantes</t>
  </si>
  <si>
    <t>Implementación del plan de gestión ambiental</t>
  </si>
  <si>
    <t>Reportar las situación de riesgo de servidores judiciales a las autoridades competentes</t>
  </si>
  <si>
    <t>Consolidar la selección del talento humano por el Sistema de Carrera Judicial expidiendo el respectivo registro seccional de elegibles.</t>
  </si>
  <si>
    <t>Fallo del Consejo de Estado por medio del cual decreta la nulidaddel acuerdo que exije como requisito para traslado la calificación de servicios.</t>
  </si>
  <si>
    <t xml:space="preserve">7, 22, 24, </t>
  </si>
  <si>
    <t>6, 7</t>
  </si>
  <si>
    <t>4, 6</t>
  </si>
  <si>
    <t>27, 28, 29, 30, 31, 32</t>
  </si>
  <si>
    <t xml:space="preserve">2, 4, 5, 6 </t>
  </si>
  <si>
    <t>7, 8</t>
  </si>
  <si>
    <t xml:space="preserve">7, 4, </t>
  </si>
  <si>
    <t xml:space="preserve">6, 8, 11, </t>
  </si>
  <si>
    <t xml:space="preserve">3, 4, </t>
  </si>
  <si>
    <t xml:space="preserve">7, 12, </t>
  </si>
  <si>
    <t>2, 4, 7</t>
  </si>
  <si>
    <t xml:space="preserve">7, 22, 23, 24, 25, </t>
  </si>
  <si>
    <t>4, 7</t>
  </si>
  <si>
    <t>4, 5, 7, 13</t>
  </si>
  <si>
    <t xml:space="preserve">3,  4, 7, </t>
  </si>
  <si>
    <t xml:space="preserve">4, 5, 7, 12 </t>
  </si>
  <si>
    <t>En el primer Trimestre en proceso</t>
  </si>
  <si>
    <t>Durante los meses de Enero, Febrero y marzo se publicaron oportunamente las vacantes de empleados y se reportaron las vacantes de jueces a la Unidad de Carrera Judicial</t>
  </si>
  <si>
    <t>Se desarrollo la hora calidad durante los meses de Enero, Febrero y Marzo y se socializo el Codigo de Etica y Buen gobierno con temas realtivos a la etica judicial y a los principios y valores coorporativos.</t>
  </si>
  <si>
    <t>Se implementó la acción de mejora para fortalecer la medición de los indicadores del proceso de administración de lac arrera judicial y se hizo seguimiento a las noveades de la planta de personal de manera trimestral.</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</si>
  <si>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</si>
  <si>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Se reiteraron las medidas de protección personal para el juez segundo penal del Circuito de Ibagué ante la Unidad de Protección.</t>
  </si>
  <si>
    <t>El Consejo Superior de la Judicatura expidió el acuerdo PCSJA21-11799, Por medio del cual se define la calificación de servicios de jueces y empleados judiciales para
el año 2020 y magistrados para el periodo 2019-2020, al cual se le dará estricto cumplimiento, lo que permite mitigar el riesgo en la calificación.</t>
  </si>
  <si>
    <t>Se solicitó ante las autoridades competentes medidas de protección para las ecretaria del juzgado promiscuo municipal de Ambalema según el focio enviado por la servidora judicial al Consejo Seccional de la Judicatura personal para el juez segundo penal del Circuito de Ibagué ante la Unidad de Protección.</t>
  </si>
  <si>
    <t>En proceso</t>
  </si>
  <si>
    <t>Hora Calidad</t>
  </si>
  <si>
    <t>Se publicaron oportunamente las vacantes de empleados.</t>
  </si>
  <si>
    <t>Formulación de acciones de mejora para atender las oportunidades de mejroa en el proceso de administración de la carrera judicial según el informe de auditoria externa de calidad 2020</t>
  </si>
  <si>
    <t>Protocolos de Bioseguridad</t>
  </si>
  <si>
    <t>Seguimeinto al plan de gestión ambiental.</t>
  </si>
  <si>
    <t>Se expidieron los oficios dirijidos a las autoridades competentes.</t>
  </si>
  <si>
    <t>Se expidió la resolución CSJTOR21-169 Por la cual se conforma y se publica el Registro Seccional de Elegibles por cargos correspondiente al concurso adelantado para la provisión de los cargos de empleados de carrera de Tribunales, Juzgados y Centros de Servicios del Distrito Judicial de Ibagué y Distrito Judicial Administrativo del Tolima, convocado mediante Acuerdo No. CSJTOA17-457 del 04 de octubre de 2017</t>
  </si>
  <si>
    <t>ERROR EN LA CALIFICACÓN EN PROCESOS DE SELECCIÓN DE EMPLEADOS</t>
  </si>
  <si>
    <t>Se desarrollo la hora calidad durante los meses de Abril, Mayo y Junio y se socializo el Codigo de Etica y Buen gobierno con temas realtivos a la etica judicial y a los principios y valores coorporativos.</t>
  </si>
  <si>
    <t>Seguimiento al plan de gestión ambiental.</t>
  </si>
  <si>
    <t>Se implementaron las medidas de bioseguridad y se adoptaron los protocolos estabnlecidos por el Consejo Superior de la Judicatura especialmente el aforo del 60%, no obstante se presentaron contagios por la COVID-19 a los cuales se hizo control y seguimiento a través del área de salud ocupacional y la ARL.</t>
  </si>
  <si>
    <t>Se implementaron las medidas de bioseguridad y se adoptaron los protocolos establecidos por el Consejo Superior de la Judicatura especialmente el aforo del 60%, no obstante se presentaron contagios por la COVID-19 a los cuales se hizo control y seguimiento a través del área de salud ocupacional y la ARL.</t>
  </si>
  <si>
    <t>Asignación errada de puntajes dentro del proceso de selección de cargos de carrera judicial.</t>
  </si>
  <si>
    <t>Posibilidad de mala imagen institucional debido a la  asignación errada de puntajes dentro del proceso de selección de cargos de carrera judicial.</t>
  </si>
  <si>
    <t xml:space="preserve">Posibilidad de mala imagen instituciona debido a la  presentación de datos o estimaciones equivocadas o incompletas relacionadas   respecto a la calificación de servicios de funcionarios y empleados </t>
  </si>
  <si>
    <t>Presentación de datos y estimaciones equivocadas o incompletas relacionadas respecto a la calificación de servicios de funcionarios.</t>
  </si>
  <si>
    <t>Demora o reporte extemporaneo de las vacantes definitivas por parte de los nominadores.</t>
  </si>
  <si>
    <t xml:space="preserve">TARDANZA EN EL REPORTE DE LAS VACANTES DEFINITIVAS </t>
  </si>
  <si>
    <t>Posibilidad de incumplimiento de metas debido a la Demora o reporte extemporaneo de las vacantes definitivas por parte de los nominadores</t>
  </si>
  <si>
    <t>Reporte tardio de la información requerida.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</si>
</sst>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FF0000"/>
      <name val="Calibri"/>
      <family val="2"/>
      <scheme val="minor"/>
    </font>
    <font>
      <sz val="1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7"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7" fillId="0" borderId="13" xfId="0" applyFont="1" applyBorder="1" applyAlignment="1" applyProtection="1">
      <alignment horizontal="left" vertical="top" wrapText="1"/>
      <protection locked="0"/>
    </xf>
    <xf numFmtId="0" fontId="87" fillId="0" borderId="13" xfId="0" applyFont="1" applyBorder="1" applyAlignment="1" applyProtection="1">
      <alignment vertical="top" wrapText="1"/>
      <protection locked="0"/>
    </xf>
    <xf numFmtId="0" fontId="19" fillId="0" borderId="65" xfId="0" applyFont="1" applyBorder="1" applyAlignment="1" applyProtection="1">
      <alignment horizontal="left" vertical="top" wrapText="1"/>
      <protection locked="0"/>
    </xf>
    <xf numFmtId="0" fontId="87" fillId="0" borderId="65" xfId="0" applyFont="1" applyBorder="1" applyAlignment="1" applyProtection="1">
      <alignment horizontal="left" vertical="top" wrapText="1"/>
      <protection locked="0"/>
    </xf>
    <xf numFmtId="0" fontId="19"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88" fillId="0" borderId="88" xfId="0" applyFont="1" applyBorder="1" applyAlignment="1" applyProtection="1">
      <alignment horizontal="left" vertical="top" wrapText="1"/>
      <protection locked="0"/>
    </xf>
    <xf numFmtId="0" fontId="88"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65" xfId="0" applyFont="1" applyBorder="1" applyAlignment="1" applyProtection="1">
      <alignment horizontal="left" vertical="center" wrapText="1"/>
      <protection locked="0"/>
    </xf>
    <xf numFmtId="0" fontId="88" fillId="0" borderId="13" xfId="0" applyFont="1" applyBorder="1" applyAlignment="1" applyProtection="1">
      <alignment horizontal="left" vertical="center" wrapText="1"/>
      <protection locked="0"/>
    </xf>
    <xf numFmtId="0" fontId="0" fillId="0" borderId="13" xfId="0" applyBorder="1" applyAlignment="1">
      <alignment vertical="center"/>
    </xf>
    <xf numFmtId="0" fontId="0" fillId="0" borderId="13" xfId="0" applyBorder="1" applyAlignment="1">
      <alignment vertical="center" wrapText="1"/>
    </xf>
    <xf numFmtId="0" fontId="0" fillId="0" borderId="23" xfId="0" applyBorder="1" applyAlignment="1">
      <alignment horizontal="left" vertical="center" wrapText="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46" fillId="22" borderId="13" xfId="0" applyFont="1" applyFill="1" applyBorder="1" applyAlignment="1">
      <alignment horizontal="center" vertical="top" wrapText="1" readingOrder="1"/>
    </xf>
    <xf numFmtId="0" fontId="61" fillId="22" borderId="13" xfId="0" applyFont="1" applyFill="1" applyBorder="1" applyAlignment="1">
      <alignment horizontal="center" vertical="top" wrapText="1" readingOrder="1"/>
    </xf>
    <xf numFmtId="0" fontId="60" fillId="0" borderId="13" xfId="0" applyFont="1" applyFill="1" applyBorder="1" applyAlignment="1">
      <alignment horizontal="center" vertical="center" wrapText="1" readingOrder="1"/>
    </xf>
    <xf numFmtId="0" fontId="59" fillId="0" borderId="13" xfId="0" applyFont="1" applyFill="1" applyBorder="1" applyAlignment="1">
      <alignment horizontal="center" vertical="center" wrapText="1"/>
    </xf>
    <xf numFmtId="0" fontId="60" fillId="0" borderId="13" xfId="0" applyFont="1" applyFill="1" applyBorder="1" applyAlignment="1">
      <alignment horizontal="center" vertical="center" wrapText="1"/>
    </xf>
    <xf numFmtId="0" fontId="59" fillId="0" borderId="13" xfId="0" applyFont="1" applyFill="1" applyBorder="1" applyAlignment="1">
      <alignment wrapText="1"/>
    </xf>
    <xf numFmtId="0" fontId="59" fillId="0" borderId="13" xfId="0" applyFont="1" applyFill="1" applyBorder="1"/>
    <xf numFmtId="0" fontId="60" fillId="0" borderId="13" xfId="0" applyFont="1" applyFill="1" applyBorder="1" applyAlignment="1">
      <alignment vertical="center" wrapText="1" readingOrder="1"/>
    </xf>
    <xf numFmtId="0" fontId="59" fillId="0" borderId="13" xfId="0" applyFont="1" applyFill="1" applyBorder="1" applyAlignment="1">
      <alignment horizontal="center" vertical="center"/>
    </xf>
    <xf numFmtId="0" fontId="59" fillId="0" borderId="13" xfId="0" applyFont="1" applyFill="1" applyBorder="1" applyAlignment="1">
      <alignment horizontal="center" vertical="center" wrapText="1" readingOrder="1"/>
    </xf>
    <xf numFmtId="0" fontId="46" fillId="0" borderId="13" xfId="0" applyFont="1" applyFill="1" applyBorder="1" applyAlignment="1">
      <alignment horizontal="center" vertical="top" wrapText="1" readingOrder="1"/>
    </xf>
    <xf numFmtId="0" fontId="45" fillId="0" borderId="13" xfId="0" applyFont="1" applyFill="1" applyBorder="1"/>
    <xf numFmtId="0" fontId="8" fillId="0" borderId="13" xfId="0" applyFont="1" applyFill="1" applyBorder="1" applyAlignment="1">
      <alignment horizontal="left" vertical="center" wrapText="1" readingOrder="1"/>
    </xf>
    <xf numFmtId="0" fontId="8" fillId="0" borderId="13" xfId="0" applyFont="1" applyFill="1" applyBorder="1" applyAlignment="1">
      <alignment horizontal="center" vertical="center" wrapText="1" readingOrder="1"/>
    </xf>
    <xf numFmtId="0" fontId="61" fillId="0" borderId="13" xfId="0" applyFont="1" applyFill="1" applyBorder="1" applyAlignment="1">
      <alignment horizontal="center" vertical="center" wrapText="1" readingOrder="1"/>
    </xf>
    <xf numFmtId="0" fontId="45" fillId="0" borderId="13" xfId="0" applyFont="1" applyFill="1" applyBorder="1" applyAlignment="1">
      <alignment horizontal="center" vertical="center" wrapText="1"/>
    </xf>
    <xf numFmtId="0" fontId="76" fillId="0" borderId="13" xfId="0" applyFont="1" applyFill="1" applyBorder="1" applyAlignment="1">
      <alignment horizontal="center" vertical="center" wrapText="1" readingOrder="1"/>
    </xf>
    <xf numFmtId="0" fontId="76" fillId="0" borderId="13" xfId="0" applyFont="1" applyFill="1" applyBorder="1" applyAlignment="1">
      <alignment horizontal="center" vertical="center" wrapText="1"/>
    </xf>
    <xf numFmtId="0" fontId="60" fillId="0" borderId="13" xfId="0" applyFont="1" applyFill="1" applyBorder="1" applyAlignment="1">
      <alignment vertical="center" wrapText="1"/>
    </xf>
    <xf numFmtId="0" fontId="8" fillId="0" borderId="13" xfId="0" applyFont="1" applyFill="1" applyBorder="1" applyAlignment="1">
      <alignment horizontal="center" vertical="center" wrapText="1"/>
    </xf>
    <xf numFmtId="0" fontId="60" fillId="0" borderId="13" xfId="0" applyFont="1" applyBorder="1" applyAlignment="1">
      <alignment horizontal="left" vertical="center" wrapText="1"/>
    </xf>
    <xf numFmtId="0" fontId="45" fillId="0" borderId="0" xfId="0" applyFont="1" applyAlignment="1">
      <alignment wrapText="1"/>
    </xf>
    <xf numFmtId="0" fontId="54" fillId="0" borderId="0" xfId="0" applyFont="1" applyAlignment="1">
      <alignment horizontal="left" wrapText="1"/>
    </xf>
    <xf numFmtId="0" fontId="54" fillId="0" borderId="13" xfId="0" applyFont="1" applyBorder="1" applyAlignment="1">
      <alignment horizontal="center"/>
    </xf>
    <xf numFmtId="0" fontId="54" fillId="0" borderId="13" xfId="0" applyFont="1" applyBorder="1" applyAlignment="1">
      <alignment horizontal="left"/>
    </xf>
    <xf numFmtId="0" fontId="54" fillId="0" borderId="13" xfId="0" applyFont="1" applyBorder="1" applyAlignment="1">
      <alignment horizontal="center" wrapText="1"/>
    </xf>
    <xf numFmtId="0" fontId="55" fillId="0" borderId="13" xfId="0" applyFont="1" applyBorder="1" applyAlignment="1">
      <alignment horizontal="center" wrapText="1"/>
    </xf>
    <xf numFmtId="0" fontId="0" fillId="3" borderId="0" xfId="0" applyFill="1" applyBorder="1" applyAlignment="1">
      <alignment horizontal="center" vertical="center"/>
    </xf>
    <xf numFmtId="0" fontId="0" fillId="0" borderId="0" xfId="0" applyAlignment="1">
      <alignment horizontal="center" vertical="center"/>
    </xf>
    <xf numFmtId="0" fontId="1" fillId="3" borderId="0" xfId="0" applyFont="1" applyFill="1" applyAlignment="1">
      <alignment vertical="center" wrapText="1"/>
    </xf>
    <xf numFmtId="0" fontId="75" fillId="0" borderId="0" xfId="0" applyFont="1" applyAlignment="1">
      <alignment vertical="center" wrapText="1"/>
    </xf>
    <xf numFmtId="0" fontId="62" fillId="0" borderId="0" xfId="0" applyFont="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13" xfId="0" applyFont="1" applyFill="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13" xfId="0" applyFont="1" applyFill="1" applyBorder="1" applyAlignment="1">
      <alignment horizontal="center" vertical="center" wrapText="1" readingOrder="1"/>
    </xf>
    <xf numFmtId="0" fontId="60" fillId="0" borderId="13" xfId="0" applyFont="1" applyFill="1" applyBorder="1" applyAlignment="1">
      <alignment horizontal="left" vertical="center" wrapText="1" readingOrder="1"/>
    </xf>
    <xf numFmtId="0" fontId="60" fillId="0" borderId="82" xfId="0" applyFont="1" applyFill="1" applyBorder="1" applyAlignment="1">
      <alignment horizontal="center" vertical="center" wrapText="1" readingOrder="1"/>
    </xf>
    <xf numFmtId="0" fontId="60" fillId="0" borderId="78"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27" fillId="0" borderId="13"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0" borderId="82" xfId="0" applyFont="1" applyBorder="1" applyAlignment="1">
      <alignment horizontal="center" vertical="center" wrapText="1"/>
    </xf>
    <xf numFmtId="0" fontId="71"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Border="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78" fillId="0" borderId="0" xfId="0" applyFont="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76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565696" y="450396"/>
          <a:ext cx="2886074" cy="240847"/>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CCB1F2E7-4629-42BF-AB97-CBDEA882B1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21995" cy="33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5CBE7AE-C565-4D4C-8009-CCD4C99D564D}"/>
            </a:ext>
          </a:extLst>
        </xdr:cNvPr>
        <xdr:cNvSpPr txBox="1"/>
      </xdr:nvSpPr>
      <xdr:spPr>
        <a:xfrm>
          <a:off x="4339590" y="38100"/>
          <a:ext cx="5715" cy="31622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9DEA1CC8-A124-4C25-89A7-78BE878D9049}"/>
            </a:ext>
          </a:extLst>
        </xdr:cNvPr>
        <xdr:cNvGrpSpPr>
          <a:grpSpLocks/>
        </xdr:cNvGrpSpPr>
      </xdr:nvGrpSpPr>
      <xdr:grpSpPr bwMode="auto">
        <a:xfrm>
          <a:off x="5136574" y="445943"/>
          <a:ext cx="2886074" cy="66675"/>
          <a:chOff x="2381" y="720"/>
          <a:chExt cx="3154" cy="65"/>
        </a:xfrm>
      </xdr:grpSpPr>
      <xdr:pic>
        <xdr:nvPicPr>
          <xdr:cNvPr id="5" name="6 Imagen">
            <a:extLst>
              <a:ext uri="{FF2B5EF4-FFF2-40B4-BE49-F238E27FC236}">
                <a16:creationId xmlns:a16="http://schemas.microsoft.com/office/drawing/2014/main" id="{AFA63BDF-0D5B-40AC-8424-4BC2128D10D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274D3B5D-D23D-4140-8B6B-BF7AF76C99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61529"/>
    <xdr:pic>
      <xdr:nvPicPr>
        <xdr:cNvPr id="7" name="Imagen 6">
          <a:extLst>
            <a:ext uri="{FF2B5EF4-FFF2-40B4-BE49-F238E27FC236}">
              <a16:creationId xmlns:a16="http://schemas.microsoft.com/office/drawing/2014/main" id="{C248B683-0176-48CF-AF1A-B623321E2CC4}"/>
            </a:ext>
          </a:extLst>
        </xdr:cNvPr>
        <xdr:cNvPicPr>
          <a:picLocks noChangeAspect="1"/>
        </xdr:cNvPicPr>
      </xdr:nvPicPr>
      <xdr:blipFill>
        <a:blip xmlns:r="http://schemas.openxmlformats.org/officeDocument/2006/relationships" r:embed="rId4"/>
        <a:stretch>
          <a:fillRect/>
        </a:stretch>
      </xdr:blipFill>
      <xdr:spPr>
        <a:xfrm>
          <a:off x="4345304" y="240030"/>
          <a:ext cx="1533526" cy="261529"/>
        </a:xfrm>
        <a:prstGeom prst="rect">
          <a:avLst/>
        </a:prstGeom>
      </xdr:spPr>
    </xdr:pic>
    <xdr:clientData/>
  </xdr:one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CFBB8527-0F1C-4EE0-AE18-5C255D4ACDE8}"/>
            </a:ext>
          </a:extLst>
        </xdr:cNvPr>
        <xdr:cNvSpPr txBox="1"/>
      </xdr:nvSpPr>
      <xdr:spPr>
        <a:xfrm>
          <a:off x="4823460" y="45720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wnloads/1.%20PLANEACI&#211;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Mapa Final"/>
      <sheetName val="Seguimiento 1 Trimestre"/>
      <sheetName val="Seguimiento 2 Trimestre"/>
      <sheetName val="Seguimiento 3 Trimestre "/>
      <sheetName val="Seguimiento 4 Trimestre "/>
      <sheetName val="Clasificación Riesgo"/>
      <sheetName val="Tabla probabilidad"/>
      <sheetName val="Tabla Impacto"/>
      <sheetName val="Tabla Valoración de Controles"/>
      <sheetName val="Matriz de Calor"/>
      <sheetName val="Instructivo"/>
      <sheetName val="Hoja1"/>
      <sheetName val="LISTA"/>
    </sheetNames>
    <sheetDataSet>
      <sheetData sheetId="0"/>
      <sheetData sheetId="1"/>
      <sheetData sheetId="2"/>
      <sheetData sheetId="3"/>
      <sheetData sheetId="4"/>
      <sheetData sheetId="5"/>
      <sheetData sheetId="6"/>
      <sheetData sheetId="7"/>
      <sheetData sheetId="8"/>
      <sheetData sheetId="9">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10"/>
      <sheetData sheetId="11"/>
      <sheetData sheetId="12"/>
      <sheetData sheetId="13"/>
      <sheetData sheetId="14">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66">
      <pivotArea field="1" type="button" dataOnly="0" labelOnly="1" outline="0" axis="axisRow" fieldPosition="1"/>
    </format>
    <format dxfId="2765">
      <pivotArea dataOnly="0" labelOnly="1" outline="0" fieldPosition="0">
        <references count="1">
          <reference field="0" count="1">
            <x v="0"/>
          </reference>
        </references>
      </pivotArea>
    </format>
    <format dxfId="2764">
      <pivotArea dataOnly="0" labelOnly="1" outline="0" fieldPosition="0">
        <references count="1">
          <reference field="0" count="1">
            <x v="1"/>
          </reference>
        </references>
      </pivotArea>
    </format>
    <format dxfId="2763">
      <pivotArea dataOnly="0" labelOnly="1" outline="0" fieldPosition="0">
        <references count="2">
          <reference field="0" count="1" selected="0">
            <x v="0"/>
          </reference>
          <reference field="1" count="5">
            <x v="0"/>
            <x v="6"/>
            <x v="7"/>
            <x v="8"/>
            <x v="9"/>
          </reference>
        </references>
      </pivotArea>
    </format>
    <format dxfId="276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761" dataDxfId="2760">
  <autoFilter ref="B237:C247" xr:uid="{00000000-0009-0000-0100-000001000000}"/>
  <tableColumns count="2">
    <tableColumn id="1" xr3:uid="{A0349234-F02A-492A-9A80-ED44E1EC4FF0}" name="Criterios" dataDxfId="2759"/>
    <tableColumn id="2" xr3:uid="{B9F25166-5D8D-4E4E-96B0-E759CC81BF3C}" name="Subcriterios" dataDxfId="275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F23" sqref="F23"/>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74" t="s">
        <v>423</v>
      </c>
      <c r="B1" s="274"/>
      <c r="C1" s="274"/>
      <c r="D1" s="274"/>
      <c r="E1" s="274"/>
      <c r="F1" s="274"/>
      <c r="G1" s="274"/>
      <c r="H1" s="274"/>
      <c r="I1" s="274"/>
    </row>
    <row r="5" spans="1:9">
      <c r="D5" s="95"/>
      <c r="E5" s="95"/>
      <c r="F5" s="95"/>
      <c r="G5" s="95"/>
      <c r="H5" s="95"/>
    </row>
    <row r="6" spans="1:9">
      <c r="D6" s="95"/>
      <c r="E6" s="95"/>
      <c r="F6" s="95"/>
      <c r="G6" s="95"/>
      <c r="H6" s="95"/>
    </row>
    <row r="7" spans="1:9" ht="33.75">
      <c r="A7" s="277" t="s">
        <v>212</v>
      </c>
      <c r="B7" s="277"/>
      <c r="C7" s="277"/>
      <c r="D7" s="277"/>
      <c r="E7" s="277"/>
      <c r="F7" s="277"/>
      <c r="G7" s="277"/>
      <c r="H7" s="277"/>
      <c r="I7" s="277"/>
    </row>
    <row r="9" spans="1:9" s="87" customFormat="1" ht="81.75" customHeight="1">
      <c r="A9" s="88" t="s">
        <v>213</v>
      </c>
      <c r="B9" s="278" t="s">
        <v>421</v>
      </c>
      <c r="C9" s="278"/>
      <c r="D9" s="278"/>
      <c r="E9" s="278"/>
      <c r="F9" s="278"/>
      <c r="G9" s="278"/>
      <c r="H9" s="278"/>
      <c r="I9" s="278"/>
    </row>
    <row r="10" spans="1:9" s="87" customFormat="1" ht="16.7" customHeight="1">
      <c r="A10" s="93"/>
      <c r="B10" s="94"/>
      <c r="C10" s="94"/>
      <c r="D10" s="93"/>
      <c r="E10" s="92"/>
    </row>
    <row r="11" spans="1:9" s="87" customFormat="1" ht="84" customHeight="1">
      <c r="A11" s="88" t="s">
        <v>184</v>
      </c>
      <c r="B11" s="89" t="s">
        <v>183</v>
      </c>
      <c r="C11" s="276" t="s">
        <v>333</v>
      </c>
      <c r="D11" s="276"/>
      <c r="E11" s="276"/>
      <c r="F11" s="276"/>
      <c r="G11" s="276"/>
      <c r="H11" s="276"/>
      <c r="I11" s="276"/>
    </row>
    <row r="12" spans="1:9" ht="32.25" customHeight="1">
      <c r="A12" s="91"/>
    </row>
    <row r="13" spans="1:9" ht="32.25" customHeight="1">
      <c r="A13" s="90" t="s">
        <v>185</v>
      </c>
      <c r="B13" s="276"/>
      <c r="C13" s="276"/>
      <c r="D13" s="276"/>
      <c r="E13" s="276"/>
      <c r="F13" s="276"/>
      <c r="G13" s="276"/>
      <c r="H13" s="276"/>
      <c r="I13" s="276"/>
    </row>
    <row r="14" spans="1:9" s="87" customFormat="1" ht="69" customHeight="1">
      <c r="A14" s="90" t="s">
        <v>182</v>
      </c>
      <c r="B14" s="276" t="s">
        <v>179</v>
      </c>
      <c r="C14" s="276"/>
      <c r="D14" s="276"/>
      <c r="E14" s="276"/>
      <c r="F14" s="276"/>
      <c r="G14" s="276"/>
      <c r="H14" s="276"/>
      <c r="I14" s="276"/>
    </row>
    <row r="15" spans="1:9" s="87" customFormat="1" ht="54" customHeight="1">
      <c r="A15" s="90" t="s">
        <v>181</v>
      </c>
      <c r="B15" s="276"/>
      <c r="C15" s="276"/>
      <c r="D15" s="276"/>
      <c r="E15" s="276"/>
      <c r="F15" s="276"/>
      <c r="G15" s="276"/>
      <c r="H15" s="276"/>
      <c r="I15" s="276"/>
    </row>
    <row r="16" spans="1:9" s="87" customFormat="1" ht="54" customHeight="1">
      <c r="A16" s="88" t="s">
        <v>180</v>
      </c>
      <c r="B16" s="276"/>
      <c r="C16" s="276"/>
      <c r="D16" s="276"/>
      <c r="E16" s="276"/>
      <c r="F16" s="276"/>
      <c r="G16" s="276"/>
      <c r="H16" s="276"/>
      <c r="I16" s="276"/>
    </row>
    <row r="18" spans="1:9" s="87" customFormat="1" ht="54.75" customHeight="1">
      <c r="A18" s="88" t="s">
        <v>178</v>
      </c>
      <c r="B18" s="275" t="s">
        <v>544</v>
      </c>
      <c r="C18" s="275"/>
      <c r="D18" s="275"/>
      <c r="E18" s="275"/>
      <c r="F18" s="275"/>
      <c r="G18" s="275"/>
      <c r="H18" s="275"/>
      <c r="I18" s="275"/>
    </row>
  </sheetData>
  <mergeCells count="9">
    <mergeCell ref="A1:I1"/>
    <mergeCell ref="B18:I18"/>
    <mergeCell ref="B13:I13"/>
    <mergeCell ref="B15:I15"/>
    <mergeCell ref="B16:I16"/>
    <mergeCell ref="A7:I7"/>
    <mergeCell ref="B9:I9"/>
    <mergeCell ref="C11:I11"/>
    <mergeCell ref="B14:I14"/>
  </mergeCells>
  <dataValidations count="1">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66"/>
  <sheetViews>
    <sheetView topLeftCell="B51" zoomScale="70" zoomScaleNormal="70" workbookViewId="0">
      <selection activeCell="B21" sqref="B21"/>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102"/>
      <c r="B1" s="285" t="s">
        <v>422</v>
      </c>
      <c r="C1" s="285"/>
      <c r="D1" s="285"/>
      <c r="E1" s="103"/>
      <c r="F1" s="102"/>
      <c r="G1" s="102"/>
      <c r="H1" s="102"/>
    </row>
    <row r="2" spans="1:8" ht="12.75" customHeight="1">
      <c r="A2" s="102"/>
      <c r="B2" s="285" t="s">
        <v>195</v>
      </c>
      <c r="C2" s="285"/>
      <c r="D2" s="285"/>
      <c r="E2" s="103"/>
      <c r="F2" s="102"/>
      <c r="G2" s="102"/>
      <c r="H2" s="102"/>
    </row>
    <row r="3" spans="1:8" ht="12.75" customHeight="1">
      <c r="A3" s="102"/>
      <c r="B3" s="177"/>
      <c r="C3" s="177"/>
      <c r="D3" s="177"/>
      <c r="E3" s="103"/>
      <c r="F3" s="102"/>
      <c r="G3" s="102"/>
      <c r="H3" s="102"/>
    </row>
    <row r="4" spans="1:8" ht="12.75" customHeight="1">
      <c r="A4" s="102"/>
      <c r="B4" s="177"/>
      <c r="C4" s="177"/>
      <c r="D4" s="177"/>
      <c r="E4" s="103"/>
      <c r="F4" s="102"/>
      <c r="G4" s="102"/>
      <c r="H4" s="102"/>
    </row>
    <row r="5" spans="1:8" ht="54.75" customHeight="1">
      <c r="A5" s="104" t="s">
        <v>334</v>
      </c>
      <c r="B5" s="286" t="s">
        <v>421</v>
      </c>
      <c r="C5" s="286"/>
      <c r="D5" s="104" t="s">
        <v>196</v>
      </c>
      <c r="E5" s="181" t="s">
        <v>335</v>
      </c>
    </row>
    <row r="6" spans="1:8" ht="16.7" customHeight="1">
      <c r="A6" s="93"/>
      <c r="B6" s="94"/>
      <c r="C6" s="94"/>
      <c r="D6" s="93"/>
      <c r="E6" s="92"/>
    </row>
    <row r="7" spans="1:8" ht="54.75" customHeight="1">
      <c r="A7" s="105" t="s">
        <v>336</v>
      </c>
      <c r="B7" s="286" t="s">
        <v>421</v>
      </c>
      <c r="C7" s="286"/>
      <c r="D7" s="286"/>
      <c r="E7" s="286"/>
    </row>
    <row r="8" spans="1:8" ht="13.35" customHeight="1">
      <c r="A8" s="106"/>
      <c r="B8" s="106"/>
      <c r="D8" s="107"/>
      <c r="E8" s="107"/>
    </row>
    <row r="9" spans="1:8" ht="21" customHeight="1">
      <c r="A9" s="106" t="s">
        <v>197</v>
      </c>
      <c r="B9" s="182" t="s">
        <v>337</v>
      </c>
      <c r="C9" s="183"/>
      <c r="D9" s="184"/>
      <c r="E9" s="184"/>
    </row>
    <row r="10" spans="1:8" ht="39" customHeight="1">
      <c r="A10" s="106"/>
      <c r="B10" s="287" t="s">
        <v>332</v>
      </c>
      <c r="C10" s="288"/>
      <c r="D10" s="288"/>
      <c r="E10" s="288"/>
    </row>
    <row r="11" spans="1:8" s="108" customFormat="1" ht="12.75">
      <c r="A11" s="280" t="s">
        <v>198</v>
      </c>
      <c r="B11" s="280"/>
      <c r="C11" s="280"/>
      <c r="D11" s="280"/>
      <c r="E11" s="280"/>
    </row>
    <row r="12" spans="1:8" s="108" customFormat="1" ht="12.75" customHeight="1">
      <c r="A12" s="109" t="s">
        <v>510</v>
      </c>
      <c r="B12" s="109" t="s">
        <v>199</v>
      </c>
      <c r="C12" s="110" t="s">
        <v>200</v>
      </c>
      <c r="D12" s="110" t="s">
        <v>201</v>
      </c>
      <c r="E12" s="110" t="s">
        <v>202</v>
      </c>
    </row>
    <row r="13" spans="1:8" s="108" customFormat="1" ht="12.75" customHeight="1">
      <c r="A13" s="241"/>
      <c r="B13" s="241"/>
      <c r="C13" s="242"/>
      <c r="D13" s="242"/>
      <c r="E13" s="242"/>
    </row>
    <row r="14" spans="1:8" s="108" customFormat="1" ht="84" customHeight="1">
      <c r="A14" s="279" t="s">
        <v>203</v>
      </c>
      <c r="B14" s="245">
        <v>1</v>
      </c>
      <c r="C14" s="246" t="s">
        <v>468</v>
      </c>
      <c r="D14" s="245">
        <v>1</v>
      </c>
      <c r="E14" s="247" t="s">
        <v>467</v>
      </c>
    </row>
    <row r="15" spans="1:8" s="108" customFormat="1" ht="109.9" customHeight="1">
      <c r="A15" s="279"/>
      <c r="B15" s="245">
        <v>2</v>
      </c>
      <c r="C15" s="246" t="s">
        <v>530</v>
      </c>
      <c r="D15" s="245">
        <v>2</v>
      </c>
      <c r="E15" s="247" t="s">
        <v>469</v>
      </c>
    </row>
    <row r="16" spans="1:8" s="108" customFormat="1" ht="109.15" customHeight="1">
      <c r="A16" s="279"/>
      <c r="B16" s="245"/>
      <c r="D16" s="245">
        <v>3</v>
      </c>
      <c r="E16" s="246" t="s">
        <v>533</v>
      </c>
    </row>
    <row r="17" spans="1:7" s="108" customFormat="1" ht="52.9" customHeight="1">
      <c r="A17" s="282" t="s">
        <v>204</v>
      </c>
      <c r="B17" s="245">
        <v>3</v>
      </c>
      <c r="C17" s="246" t="s">
        <v>470</v>
      </c>
      <c r="D17" s="245">
        <v>4</v>
      </c>
      <c r="E17" s="247" t="s">
        <v>534</v>
      </c>
    </row>
    <row r="18" spans="1:7" s="108" customFormat="1" ht="61.9" customHeight="1">
      <c r="A18" s="282"/>
      <c r="B18" s="245"/>
      <c r="C18" s="246"/>
      <c r="D18" s="245"/>
      <c r="E18" s="246"/>
    </row>
    <row r="19" spans="1:7" s="108" customFormat="1" ht="66" customHeight="1">
      <c r="A19" s="279" t="s">
        <v>338</v>
      </c>
      <c r="B19" s="245">
        <v>4</v>
      </c>
      <c r="C19" s="246" t="s">
        <v>511</v>
      </c>
      <c r="D19" s="245">
        <v>5</v>
      </c>
      <c r="E19" s="247" t="s">
        <v>535</v>
      </c>
      <c r="G19" s="186"/>
    </row>
    <row r="20" spans="1:7" s="108" customFormat="1" ht="30.6" customHeight="1">
      <c r="A20" s="279"/>
      <c r="B20" s="245">
        <v>5</v>
      </c>
      <c r="C20" s="246" t="s">
        <v>471</v>
      </c>
      <c r="D20" s="245">
        <v>6</v>
      </c>
      <c r="E20" s="247" t="s">
        <v>536</v>
      </c>
      <c r="G20" s="186"/>
    </row>
    <row r="21" spans="1:7" s="108" customFormat="1" ht="33.6" customHeight="1">
      <c r="A21" s="279"/>
      <c r="B21" s="245">
        <v>6</v>
      </c>
      <c r="C21" s="246" t="s">
        <v>472</v>
      </c>
      <c r="D21" s="245"/>
      <c r="E21" s="247"/>
    </row>
    <row r="22" spans="1:7" s="108" customFormat="1" ht="25.5">
      <c r="A22" s="279" t="s">
        <v>339</v>
      </c>
      <c r="B22" s="245">
        <v>7</v>
      </c>
      <c r="C22" s="246" t="s">
        <v>512</v>
      </c>
      <c r="D22" s="245">
        <v>7</v>
      </c>
      <c r="E22" s="246" t="s">
        <v>473</v>
      </c>
    </row>
    <row r="23" spans="1:7" s="108" customFormat="1" ht="12.75">
      <c r="A23" s="279"/>
      <c r="B23" s="245"/>
      <c r="C23" s="246"/>
      <c r="D23" s="245">
        <v>8</v>
      </c>
      <c r="E23" s="247" t="s">
        <v>340</v>
      </c>
    </row>
    <row r="24" spans="1:7" s="108" customFormat="1" ht="39.6" customHeight="1">
      <c r="A24" s="283" t="s">
        <v>513</v>
      </c>
      <c r="B24" s="245">
        <v>8</v>
      </c>
      <c r="C24" s="246" t="s">
        <v>529</v>
      </c>
      <c r="D24" s="245">
        <v>9</v>
      </c>
      <c r="E24" s="246" t="s">
        <v>514</v>
      </c>
    </row>
    <row r="25" spans="1:7" s="108" customFormat="1" ht="39.6" customHeight="1">
      <c r="A25" s="284"/>
      <c r="B25" s="245"/>
      <c r="C25" s="248"/>
      <c r="D25" s="245">
        <v>10</v>
      </c>
      <c r="E25" s="246" t="s">
        <v>515</v>
      </c>
    </row>
    <row r="26" spans="1:7" s="108" customFormat="1" ht="38.25">
      <c r="A26" s="284"/>
      <c r="B26" s="245"/>
      <c r="C26" s="249"/>
      <c r="D26" s="245">
        <v>11</v>
      </c>
      <c r="E26" s="262" t="s">
        <v>553</v>
      </c>
      <c r="G26" s="263"/>
    </row>
    <row r="27" spans="1:7" s="108" customFormat="1" ht="25.5">
      <c r="A27" s="284"/>
      <c r="B27" s="245"/>
      <c r="C27" s="249"/>
      <c r="D27" s="245">
        <v>12</v>
      </c>
      <c r="E27" s="246" t="s">
        <v>531</v>
      </c>
      <c r="G27" s="263"/>
    </row>
    <row r="28" spans="1:7" s="108" customFormat="1" ht="63.75">
      <c r="A28" s="284"/>
      <c r="B28" s="245"/>
      <c r="C28" s="249"/>
      <c r="D28" s="245">
        <v>13</v>
      </c>
      <c r="E28" s="246" t="s">
        <v>532</v>
      </c>
      <c r="G28" s="263"/>
    </row>
    <row r="29" spans="1:7" s="108" customFormat="1" ht="105.6" customHeight="1">
      <c r="A29" s="284"/>
      <c r="B29" s="245"/>
      <c r="C29" s="249"/>
      <c r="D29" s="245">
        <v>14</v>
      </c>
      <c r="E29" s="246" t="s">
        <v>537</v>
      </c>
      <c r="G29" s="263"/>
    </row>
    <row r="30" spans="1:7" s="108" customFormat="1" ht="39.6" customHeight="1">
      <c r="A30" s="250" t="s">
        <v>516</v>
      </c>
      <c r="B30" s="245">
        <v>9</v>
      </c>
      <c r="C30" s="251" t="s">
        <v>539</v>
      </c>
      <c r="D30" s="245">
        <v>15</v>
      </c>
      <c r="E30" s="246" t="s">
        <v>538</v>
      </c>
      <c r="G30" s="263"/>
    </row>
    <row r="31" spans="1:7" s="108" customFormat="1" ht="12.75">
      <c r="A31" s="280" t="s">
        <v>205</v>
      </c>
      <c r="B31" s="280"/>
      <c r="C31" s="280"/>
      <c r="D31" s="280"/>
      <c r="E31" s="280"/>
    </row>
    <row r="32" spans="1:7" s="108" customFormat="1" ht="12.75">
      <c r="A32" s="244" t="s">
        <v>510</v>
      </c>
      <c r="B32" s="244" t="s">
        <v>199</v>
      </c>
      <c r="C32" s="243" t="s">
        <v>206</v>
      </c>
      <c r="D32" s="243" t="s">
        <v>201</v>
      </c>
      <c r="E32" s="243" t="s">
        <v>476</v>
      </c>
    </row>
    <row r="33" spans="1:5" s="108" customFormat="1" ht="38.25">
      <c r="A33" s="281" t="s">
        <v>477</v>
      </c>
      <c r="B33" s="245">
        <v>1</v>
      </c>
      <c r="C33" s="252" t="s">
        <v>478</v>
      </c>
      <c r="D33" s="253">
        <v>1</v>
      </c>
      <c r="E33" s="247" t="s">
        <v>517</v>
      </c>
    </row>
    <row r="34" spans="1:5" ht="38.25">
      <c r="A34" s="281"/>
      <c r="B34" s="245">
        <v>2</v>
      </c>
      <c r="C34" s="252" t="s">
        <v>518</v>
      </c>
      <c r="D34" s="253">
        <v>2</v>
      </c>
      <c r="E34" s="246" t="s">
        <v>519</v>
      </c>
    </row>
    <row r="35" spans="1:5" ht="49.5" customHeight="1">
      <c r="A35" s="281"/>
      <c r="B35" s="245"/>
      <c r="C35" s="254"/>
      <c r="D35" s="253"/>
      <c r="E35" s="251"/>
    </row>
    <row r="36" spans="1:5">
      <c r="A36" s="281"/>
      <c r="B36" s="245"/>
      <c r="C36" s="249"/>
      <c r="D36" s="253">
        <v>3</v>
      </c>
      <c r="E36" s="251" t="s">
        <v>520</v>
      </c>
    </row>
    <row r="37" spans="1:5">
      <c r="A37" s="281"/>
      <c r="B37" s="245"/>
      <c r="C37" s="255"/>
      <c r="D37" s="253">
        <v>4</v>
      </c>
      <c r="E37" s="251" t="s">
        <v>521</v>
      </c>
    </row>
    <row r="38" spans="1:5">
      <c r="A38" s="281"/>
      <c r="B38" s="245"/>
      <c r="C38" s="255"/>
      <c r="D38" s="253">
        <v>5</v>
      </c>
      <c r="E38" s="251" t="s">
        <v>522</v>
      </c>
    </row>
    <row r="39" spans="1:5" ht="25.5">
      <c r="A39" s="256" t="s">
        <v>479</v>
      </c>
      <c r="B39" s="245">
        <v>3</v>
      </c>
      <c r="C39" s="252" t="s">
        <v>523</v>
      </c>
      <c r="D39" s="257">
        <v>6</v>
      </c>
      <c r="E39" s="256" t="s">
        <v>480</v>
      </c>
    </row>
    <row r="40" spans="1:5" ht="25.5">
      <c r="A40" s="279" t="s">
        <v>207</v>
      </c>
      <c r="B40" s="245">
        <v>4</v>
      </c>
      <c r="C40" s="247" t="s">
        <v>481</v>
      </c>
      <c r="D40" s="253">
        <v>7</v>
      </c>
      <c r="E40" s="246" t="s">
        <v>482</v>
      </c>
    </row>
    <row r="41" spans="1:5" ht="25.5">
      <c r="A41" s="279"/>
      <c r="B41" s="245">
        <v>5</v>
      </c>
      <c r="C41" s="247" t="s">
        <v>483</v>
      </c>
      <c r="D41" s="253">
        <v>8</v>
      </c>
      <c r="E41" s="246" t="s">
        <v>484</v>
      </c>
    </row>
    <row r="42" spans="1:5" ht="25.5">
      <c r="A42" s="279"/>
      <c r="B42" s="245">
        <v>6</v>
      </c>
      <c r="C42" s="247" t="s">
        <v>485</v>
      </c>
      <c r="D42" s="253">
        <v>9</v>
      </c>
      <c r="E42" s="246" t="s">
        <v>524</v>
      </c>
    </row>
    <row r="43" spans="1:5" ht="51">
      <c r="A43" s="245" t="s">
        <v>342</v>
      </c>
      <c r="B43" s="245">
        <v>7</v>
      </c>
      <c r="C43" s="247" t="s">
        <v>486</v>
      </c>
      <c r="D43" s="247"/>
      <c r="E43" s="246"/>
    </row>
    <row r="44" spans="1:5" ht="63.75">
      <c r="A44" s="279" t="s">
        <v>208</v>
      </c>
      <c r="B44" s="245">
        <v>8</v>
      </c>
      <c r="C44" s="247" t="s">
        <v>487</v>
      </c>
      <c r="D44" s="247">
        <v>10</v>
      </c>
      <c r="E44" s="246" t="s">
        <v>488</v>
      </c>
    </row>
    <row r="45" spans="1:5" ht="25.5">
      <c r="A45" s="279"/>
      <c r="B45" s="245">
        <v>9</v>
      </c>
      <c r="C45" s="247" t="s">
        <v>489</v>
      </c>
      <c r="D45" s="247">
        <v>11</v>
      </c>
      <c r="E45" s="246" t="s">
        <v>525</v>
      </c>
    </row>
    <row r="46" spans="1:5" ht="25.5">
      <c r="A46" s="279"/>
      <c r="B46" s="245">
        <v>10</v>
      </c>
      <c r="C46" s="246" t="s">
        <v>527</v>
      </c>
      <c r="D46" s="247">
        <v>12</v>
      </c>
      <c r="E46" s="246" t="s">
        <v>490</v>
      </c>
    </row>
    <row r="47" spans="1:5">
      <c r="A47" s="279"/>
      <c r="B47" s="245"/>
      <c r="D47" s="247">
        <v>13</v>
      </c>
      <c r="E47" s="246" t="s">
        <v>491</v>
      </c>
    </row>
    <row r="48" spans="1:5">
      <c r="A48" s="279"/>
      <c r="B48" s="245"/>
      <c r="C48" s="247"/>
      <c r="D48" s="247">
        <v>14</v>
      </c>
      <c r="E48" s="246" t="s">
        <v>492</v>
      </c>
    </row>
    <row r="49" spans="1:5" ht="38.25">
      <c r="A49" s="279"/>
      <c r="B49" s="245"/>
      <c r="C49" s="247"/>
      <c r="D49" s="247">
        <v>15</v>
      </c>
      <c r="E49" s="246" t="s">
        <v>493</v>
      </c>
    </row>
    <row r="50" spans="1:5" ht="25.5">
      <c r="A50" s="279"/>
      <c r="B50" s="245"/>
      <c r="C50" s="246"/>
      <c r="D50" s="247">
        <v>16</v>
      </c>
      <c r="E50" s="246" t="s">
        <v>494</v>
      </c>
    </row>
    <row r="51" spans="1:5" ht="49.9" customHeight="1">
      <c r="A51" s="279"/>
      <c r="B51" s="245"/>
      <c r="C51" s="258"/>
      <c r="D51" s="247">
        <v>17</v>
      </c>
      <c r="E51" s="252" t="s">
        <v>495</v>
      </c>
    </row>
    <row r="52" spans="1:5" ht="25.5">
      <c r="A52" s="245" t="s">
        <v>209</v>
      </c>
      <c r="B52" s="245">
        <v>11</v>
      </c>
      <c r="C52" s="247" t="s">
        <v>496</v>
      </c>
      <c r="D52" s="247">
        <v>18</v>
      </c>
      <c r="E52" s="246" t="s">
        <v>542</v>
      </c>
    </row>
    <row r="53" spans="1:5" ht="42.75">
      <c r="A53" s="259" t="s">
        <v>343</v>
      </c>
      <c r="B53" s="259">
        <v>12</v>
      </c>
      <c r="C53" s="260" t="s">
        <v>497</v>
      </c>
      <c r="D53" s="260">
        <v>19</v>
      </c>
      <c r="E53" s="258" t="s">
        <v>526</v>
      </c>
    </row>
    <row r="54" spans="1:5" ht="28.5">
      <c r="A54" s="279" t="s">
        <v>210</v>
      </c>
      <c r="B54" s="259">
        <v>13</v>
      </c>
      <c r="C54" s="260" t="s">
        <v>498</v>
      </c>
      <c r="D54" s="260">
        <v>20</v>
      </c>
      <c r="E54" s="258" t="s">
        <v>499</v>
      </c>
    </row>
    <row r="55" spans="1:5" ht="25.5">
      <c r="A55" s="279"/>
      <c r="B55" s="245">
        <v>14</v>
      </c>
      <c r="C55" s="247" t="s">
        <v>541</v>
      </c>
      <c r="D55" s="247">
        <v>21</v>
      </c>
      <c r="E55" s="246" t="s">
        <v>500</v>
      </c>
    </row>
    <row r="56" spans="1:5" ht="29.45" customHeight="1">
      <c r="A56" s="279" t="s">
        <v>211</v>
      </c>
      <c r="B56" s="245">
        <v>15</v>
      </c>
      <c r="C56" s="264" t="s">
        <v>543</v>
      </c>
      <c r="D56" s="247">
        <v>22</v>
      </c>
      <c r="E56" s="246" t="s">
        <v>473</v>
      </c>
    </row>
    <row r="57" spans="1:5" ht="25.5">
      <c r="A57" s="279"/>
      <c r="B57" s="245"/>
      <c r="C57" s="247"/>
      <c r="D57" s="247">
        <v>23</v>
      </c>
      <c r="E57" s="246" t="s">
        <v>501</v>
      </c>
    </row>
    <row r="58" spans="1:5">
      <c r="A58" s="279"/>
      <c r="B58" s="245"/>
      <c r="C58" s="254"/>
      <c r="D58" s="247">
        <v>24</v>
      </c>
      <c r="E58" s="246" t="s">
        <v>502</v>
      </c>
    </row>
    <row r="59" spans="1:5">
      <c r="A59" s="279"/>
      <c r="B59" s="245"/>
      <c r="C59" s="249"/>
      <c r="D59" s="247">
        <v>25</v>
      </c>
      <c r="E59" s="246" t="s">
        <v>503</v>
      </c>
    </row>
    <row r="60" spans="1:5">
      <c r="A60" s="279"/>
      <c r="B60" s="245"/>
      <c r="C60" s="247"/>
      <c r="D60" s="247">
        <v>26</v>
      </c>
      <c r="E60" s="251" t="s">
        <v>528</v>
      </c>
    </row>
    <row r="61" spans="1:5" ht="38.25">
      <c r="A61" s="279" t="s">
        <v>341</v>
      </c>
      <c r="B61" s="245">
        <v>16</v>
      </c>
      <c r="C61" s="261" t="s">
        <v>504</v>
      </c>
      <c r="D61" s="247">
        <v>27</v>
      </c>
      <c r="E61" s="247" t="s">
        <v>474</v>
      </c>
    </row>
    <row r="62" spans="1:5" ht="63.75">
      <c r="A62" s="279"/>
      <c r="B62" s="259">
        <v>17</v>
      </c>
      <c r="C62" s="261" t="s">
        <v>505</v>
      </c>
      <c r="D62" s="247">
        <v>28</v>
      </c>
      <c r="E62" s="245" t="s">
        <v>344</v>
      </c>
    </row>
    <row r="63" spans="1:5" ht="38.25">
      <c r="A63" s="279"/>
      <c r="B63" s="259">
        <v>18</v>
      </c>
      <c r="C63" s="247" t="s">
        <v>506</v>
      </c>
      <c r="D63" s="246">
        <v>29</v>
      </c>
      <c r="E63" s="247" t="s">
        <v>345</v>
      </c>
    </row>
    <row r="64" spans="1:5" ht="38.25">
      <c r="A64" s="279"/>
      <c r="B64" s="259">
        <v>19</v>
      </c>
      <c r="C64" s="247" t="s">
        <v>507</v>
      </c>
      <c r="D64" s="251">
        <v>30</v>
      </c>
      <c r="E64" s="246" t="s">
        <v>346</v>
      </c>
    </row>
    <row r="65" spans="1:5">
      <c r="A65" s="279"/>
      <c r="B65" s="259"/>
      <c r="C65" s="247"/>
      <c r="D65" s="251">
        <v>31</v>
      </c>
      <c r="E65" s="246" t="s">
        <v>540</v>
      </c>
    </row>
    <row r="66" spans="1:5" ht="25.5">
      <c r="A66" s="279"/>
      <c r="B66" s="259"/>
      <c r="C66" s="254"/>
      <c r="D66" s="251">
        <v>32</v>
      </c>
      <c r="E66" s="262" t="s">
        <v>475</v>
      </c>
    </row>
  </sheetData>
  <mergeCells count="18">
    <mergeCell ref="A11:E11"/>
    <mergeCell ref="B1:D1"/>
    <mergeCell ref="B2:D2"/>
    <mergeCell ref="B5:C5"/>
    <mergeCell ref="B7:E7"/>
    <mergeCell ref="B10:E10"/>
    <mergeCell ref="A31:E31"/>
    <mergeCell ref="A33:A38"/>
    <mergeCell ref="A14:A16"/>
    <mergeCell ref="A17:A18"/>
    <mergeCell ref="A19:A21"/>
    <mergeCell ref="A22:A23"/>
    <mergeCell ref="A24:A29"/>
    <mergeCell ref="A54:A55"/>
    <mergeCell ref="A56:A60"/>
    <mergeCell ref="A61:A66"/>
    <mergeCell ref="A40:A42"/>
    <mergeCell ref="A44:A5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77366-904A-46B7-BCBF-31559A8A1986}">
  <sheetPr>
    <tabColor rgb="FF002060"/>
  </sheetPr>
  <dimension ref="A1:G25"/>
  <sheetViews>
    <sheetView topLeftCell="A10" zoomScale="110" zoomScaleNormal="110" workbookViewId="0">
      <selection activeCell="F10" sqref="F10:F13"/>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89" t="s">
        <v>422</v>
      </c>
      <c r="B1" s="289"/>
      <c r="C1" s="289"/>
      <c r="D1" s="289"/>
      <c r="E1" s="289"/>
      <c r="F1" s="289"/>
    </row>
    <row r="2" spans="1:7">
      <c r="A2" s="290" t="s">
        <v>186</v>
      </c>
      <c r="B2" s="290"/>
      <c r="C2" s="290"/>
      <c r="D2" s="290"/>
      <c r="E2" s="290"/>
      <c r="F2" s="290"/>
    </row>
    <row r="3" spans="1:7">
      <c r="A3" s="291" t="s">
        <v>187</v>
      </c>
      <c r="B3" s="292"/>
      <c r="C3" s="292"/>
      <c r="D3" s="292"/>
      <c r="E3" s="292"/>
      <c r="F3" s="293"/>
    </row>
    <row r="4" spans="1:7" ht="28.5" customHeight="1">
      <c r="A4" s="294" t="s">
        <v>188</v>
      </c>
      <c r="B4" s="296" t="s">
        <v>189</v>
      </c>
      <c r="C4" s="297"/>
      <c r="D4" s="297"/>
      <c r="E4" s="298"/>
      <c r="F4" s="96" t="s">
        <v>190</v>
      </c>
    </row>
    <row r="5" spans="1:7" ht="46.5" customHeight="1">
      <c r="A5" s="295"/>
      <c r="B5" s="97" t="s">
        <v>191</v>
      </c>
      <c r="C5" s="97" t="s">
        <v>192</v>
      </c>
      <c r="D5" s="97" t="s">
        <v>193</v>
      </c>
      <c r="E5" s="97" t="s">
        <v>194</v>
      </c>
      <c r="F5" s="98"/>
    </row>
    <row r="6" spans="1:7" ht="89.25">
      <c r="A6" s="185" t="s">
        <v>548</v>
      </c>
      <c r="B6" s="269" t="s">
        <v>564</v>
      </c>
      <c r="C6" s="268" t="s">
        <v>563</v>
      </c>
      <c r="D6" s="266" t="s">
        <v>562</v>
      </c>
      <c r="E6" s="268" t="s">
        <v>561</v>
      </c>
      <c r="F6" s="267"/>
      <c r="G6" s="189"/>
    </row>
    <row r="7" spans="1:7" ht="75">
      <c r="A7" s="185" t="s">
        <v>547</v>
      </c>
      <c r="B7" s="188" t="s">
        <v>568</v>
      </c>
      <c r="C7" s="188" t="s">
        <v>569</v>
      </c>
      <c r="D7" s="266" t="s">
        <v>562</v>
      </c>
      <c r="E7" s="268" t="s">
        <v>561</v>
      </c>
      <c r="F7" s="187" t="s">
        <v>348</v>
      </c>
      <c r="G7" s="189"/>
    </row>
    <row r="8" spans="1:7" ht="75">
      <c r="A8" s="185" t="s">
        <v>552</v>
      </c>
      <c r="B8" s="188" t="s">
        <v>568</v>
      </c>
      <c r="C8" s="188" t="s">
        <v>567</v>
      </c>
      <c r="D8" s="266" t="s">
        <v>562</v>
      </c>
      <c r="E8" s="268" t="s">
        <v>561</v>
      </c>
      <c r="F8" s="187" t="s">
        <v>348</v>
      </c>
    </row>
    <row r="9" spans="1:7" ht="93.75">
      <c r="A9" s="185" t="s">
        <v>546</v>
      </c>
      <c r="B9" s="188">
        <v>7</v>
      </c>
      <c r="C9" s="188" t="s">
        <v>347</v>
      </c>
      <c r="D9" s="188" t="s">
        <v>566</v>
      </c>
      <c r="E9" s="188" t="s">
        <v>565</v>
      </c>
      <c r="F9" s="187" t="s">
        <v>348</v>
      </c>
    </row>
    <row r="10" spans="1:7" ht="56.25">
      <c r="A10" s="185" t="s">
        <v>545</v>
      </c>
      <c r="B10" s="269" t="s">
        <v>564</v>
      </c>
      <c r="C10" s="268" t="s">
        <v>563</v>
      </c>
      <c r="D10" s="266" t="s">
        <v>562</v>
      </c>
      <c r="E10" s="268" t="s">
        <v>561</v>
      </c>
      <c r="F10" s="187" t="s">
        <v>348</v>
      </c>
    </row>
    <row r="11" spans="1:7" ht="56.25">
      <c r="A11" s="185" t="s">
        <v>549</v>
      </c>
      <c r="B11" s="269" t="s">
        <v>560</v>
      </c>
      <c r="C11" s="268" t="s">
        <v>559</v>
      </c>
      <c r="D11" s="268" t="s">
        <v>558</v>
      </c>
      <c r="E11" s="268">
        <v>7</v>
      </c>
      <c r="F11" s="187" t="s">
        <v>348</v>
      </c>
    </row>
    <row r="12" spans="1:7" ht="112.5">
      <c r="A12" s="185" t="s">
        <v>550</v>
      </c>
      <c r="B12" s="269">
        <v>9</v>
      </c>
      <c r="C12" s="268">
        <v>15</v>
      </c>
      <c r="D12" s="268">
        <v>16.170000000000002</v>
      </c>
      <c r="E12" s="268" t="s">
        <v>557</v>
      </c>
      <c r="F12" s="187" t="s">
        <v>348</v>
      </c>
    </row>
    <row r="13" spans="1:7" ht="56.25">
      <c r="A13" s="185" t="s">
        <v>551</v>
      </c>
      <c r="B13" s="269" t="s">
        <v>556</v>
      </c>
      <c r="C13" s="268" t="s">
        <v>555</v>
      </c>
      <c r="D13" s="268">
        <v>4</v>
      </c>
      <c r="E13" s="268" t="s">
        <v>554</v>
      </c>
      <c r="F13" s="187" t="s">
        <v>348</v>
      </c>
    </row>
    <row r="14" spans="1:7">
      <c r="A14" s="265"/>
    </row>
    <row r="15" spans="1:7">
      <c r="A15" s="265"/>
    </row>
    <row r="16" spans="1:7" s="101" customFormat="1">
      <c r="A16" s="265"/>
      <c r="C16" s="99"/>
      <c r="D16" s="99"/>
      <c r="E16" s="99"/>
      <c r="F16" s="100"/>
      <c r="G16"/>
    </row>
    <row r="17" spans="1:7" s="101" customFormat="1">
      <c r="A17" s="265"/>
      <c r="C17" s="99"/>
      <c r="D17" s="99"/>
      <c r="E17" s="99"/>
      <c r="F17" s="100"/>
      <c r="G17"/>
    </row>
    <row r="18" spans="1:7" s="101" customFormat="1">
      <c r="A18" s="265"/>
      <c r="C18" s="99"/>
      <c r="D18" s="99"/>
      <c r="E18" s="99"/>
      <c r="F18" s="100"/>
      <c r="G18"/>
    </row>
    <row r="19" spans="1:7" s="101" customFormat="1">
      <c r="A19" s="265"/>
      <c r="C19" s="99"/>
      <c r="D19" s="99"/>
      <c r="E19" s="99"/>
      <c r="F19" s="100"/>
      <c r="G19"/>
    </row>
    <row r="20" spans="1:7" s="101" customFormat="1">
      <c r="A20" s="265"/>
      <c r="C20" s="99"/>
      <c r="D20" s="99"/>
      <c r="E20" s="99"/>
      <c r="F20" s="100"/>
      <c r="G20"/>
    </row>
    <row r="21" spans="1:7" s="101" customFormat="1">
      <c r="A21" s="265"/>
      <c r="C21" s="99"/>
      <c r="D21" s="99"/>
      <c r="E21" s="99"/>
      <c r="F21" s="100"/>
      <c r="G21"/>
    </row>
    <row r="22" spans="1:7" s="101" customFormat="1">
      <c r="A22" s="265"/>
      <c r="C22" s="99"/>
      <c r="D22" s="99"/>
      <c r="E22" s="99"/>
      <c r="F22" s="100"/>
      <c r="G22"/>
    </row>
    <row r="23" spans="1:7" s="101" customFormat="1">
      <c r="A23" s="265"/>
      <c r="C23" s="99"/>
      <c r="D23" s="99"/>
      <c r="E23" s="99"/>
      <c r="F23" s="100"/>
      <c r="G23"/>
    </row>
    <row r="24" spans="1:7" s="101" customFormat="1">
      <c r="A24" s="265"/>
      <c r="C24" s="99"/>
      <c r="D24" s="99"/>
      <c r="E24" s="99"/>
      <c r="F24" s="100"/>
      <c r="G24"/>
    </row>
    <row r="25" spans="1:7" s="101" customFormat="1">
      <c r="A25" s="265"/>
      <c r="C25" s="99"/>
      <c r="D25" s="99"/>
      <c r="E25" s="99"/>
      <c r="F25" s="100"/>
      <c r="G25"/>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9657AEBE-8952-4C54-9662-F328118B8462}"/>
    <dataValidation allowBlank="1" showInputMessage="1" showErrorMessage="1" prompt="Proponer y escribir en una frase la estrategia para gestionar la debilidad, la oportunidad, la amenaza o la fortaleza.Usar verbo de acción en infinitivo._x000a_" sqref="G1 A4" xr:uid="{42783810-3DE0-4A3F-88EC-73C66B19551E}"/>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C10" zoomScale="112" zoomScaleNormal="112" workbookViewId="0">
      <selection activeCell="C13" sqref="C13:D13"/>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3" t="s">
        <v>69</v>
      </c>
      <c r="C2" s="304"/>
      <c r="D2" s="304"/>
      <c r="E2" s="304"/>
      <c r="F2" s="304"/>
      <c r="G2" s="304"/>
      <c r="H2" s="305"/>
    </row>
    <row r="3" spans="2:8" ht="16.5">
      <c r="B3" s="306" t="s">
        <v>70</v>
      </c>
      <c r="C3" s="307"/>
      <c r="D3" s="307"/>
      <c r="E3" s="307"/>
      <c r="F3" s="307"/>
      <c r="G3" s="307"/>
      <c r="H3" s="308"/>
    </row>
    <row r="4" spans="2:8" ht="88.5" customHeight="1">
      <c r="B4" s="309" t="s">
        <v>412</v>
      </c>
      <c r="C4" s="310"/>
      <c r="D4" s="310"/>
      <c r="E4" s="310"/>
      <c r="F4" s="310"/>
      <c r="G4" s="310"/>
      <c r="H4" s="311"/>
    </row>
    <row r="5" spans="2:8" ht="16.5">
      <c r="B5" s="8"/>
      <c r="C5" s="9"/>
      <c r="D5" s="9"/>
      <c r="E5" s="9"/>
      <c r="F5" s="9"/>
      <c r="G5" s="9"/>
      <c r="H5" s="10"/>
    </row>
    <row r="6" spans="2:8" ht="16.5" customHeight="1">
      <c r="B6" s="312" t="s">
        <v>349</v>
      </c>
      <c r="C6" s="313"/>
      <c r="D6" s="313"/>
      <c r="E6" s="313"/>
      <c r="F6" s="313"/>
      <c r="G6" s="313"/>
      <c r="H6" s="314"/>
    </row>
    <row r="7" spans="2:8" ht="44.25" customHeight="1">
      <c r="B7" s="312"/>
      <c r="C7" s="313"/>
      <c r="D7" s="313"/>
      <c r="E7" s="313"/>
      <c r="F7" s="313"/>
      <c r="G7" s="313"/>
      <c r="H7" s="314"/>
    </row>
    <row r="8" spans="2:8" ht="15.75" thickBot="1">
      <c r="B8" s="11"/>
      <c r="C8" s="12"/>
      <c r="D8" s="13"/>
      <c r="E8" s="14"/>
      <c r="F8" s="14"/>
      <c r="G8" s="15"/>
      <c r="H8" s="16"/>
    </row>
    <row r="9" spans="2:8">
      <c r="B9" s="11"/>
      <c r="C9" s="299" t="s">
        <v>71</v>
      </c>
      <c r="D9" s="300"/>
      <c r="E9" s="301" t="s">
        <v>72</v>
      </c>
      <c r="F9" s="302"/>
      <c r="G9" s="12"/>
      <c r="H9" s="16"/>
    </row>
    <row r="10" spans="2:8" ht="35.25" customHeight="1">
      <c r="B10" s="11"/>
      <c r="C10" s="315" t="s">
        <v>73</v>
      </c>
      <c r="D10" s="316"/>
      <c r="E10" s="317" t="s">
        <v>74</v>
      </c>
      <c r="F10" s="318"/>
      <c r="G10" s="12"/>
      <c r="H10" s="16"/>
    </row>
    <row r="11" spans="2:8" ht="17.25" customHeight="1">
      <c r="B11" s="11"/>
      <c r="C11" s="315" t="s">
        <v>75</v>
      </c>
      <c r="D11" s="316"/>
      <c r="E11" s="317" t="s">
        <v>76</v>
      </c>
      <c r="F11" s="318"/>
      <c r="G11" s="12"/>
      <c r="H11" s="16"/>
    </row>
    <row r="12" spans="2:8" ht="19.5" customHeight="1">
      <c r="B12" s="11"/>
      <c r="C12" s="315" t="s">
        <v>77</v>
      </c>
      <c r="D12" s="316"/>
      <c r="E12" s="317" t="s">
        <v>78</v>
      </c>
      <c r="F12" s="318"/>
      <c r="G12" s="12"/>
      <c r="H12" s="16"/>
    </row>
    <row r="13" spans="2:8" ht="27" customHeight="1">
      <c r="B13" s="11"/>
      <c r="C13" s="315" t="s">
        <v>79</v>
      </c>
      <c r="D13" s="316"/>
      <c r="E13" s="317" t="s">
        <v>173</v>
      </c>
      <c r="F13" s="318"/>
      <c r="G13" s="12"/>
      <c r="H13" s="16"/>
    </row>
    <row r="14" spans="2:8" ht="34.5" customHeight="1">
      <c r="B14" s="11"/>
      <c r="C14" s="319" t="s">
        <v>8</v>
      </c>
      <c r="D14" s="320"/>
      <c r="E14" s="321" t="s">
        <v>381</v>
      </c>
      <c r="F14" s="322"/>
      <c r="G14" s="12"/>
      <c r="H14" s="16"/>
    </row>
    <row r="15" spans="2:8" ht="27.75" customHeight="1">
      <c r="B15" s="11"/>
      <c r="C15" s="319" t="s">
        <v>9</v>
      </c>
      <c r="D15" s="320"/>
      <c r="E15" s="321" t="s">
        <v>80</v>
      </c>
      <c r="F15" s="322"/>
      <c r="G15" s="12"/>
      <c r="H15" s="16"/>
    </row>
    <row r="16" spans="2:8" ht="28.5" customHeight="1">
      <c r="B16" s="11"/>
      <c r="C16" s="319" t="s">
        <v>10</v>
      </c>
      <c r="D16" s="320"/>
      <c r="E16" s="321" t="s">
        <v>81</v>
      </c>
      <c r="F16" s="322"/>
      <c r="G16" s="12"/>
      <c r="H16" s="16"/>
    </row>
    <row r="17" spans="2:8" ht="72.75" customHeight="1">
      <c r="B17" s="11"/>
      <c r="C17" s="319" t="s">
        <v>11</v>
      </c>
      <c r="D17" s="320"/>
      <c r="E17" s="321" t="s">
        <v>382</v>
      </c>
      <c r="F17" s="322"/>
      <c r="G17" s="12"/>
      <c r="H17" s="16"/>
    </row>
    <row r="18" spans="2:8" ht="64.5" customHeight="1">
      <c r="B18" s="11"/>
      <c r="C18" s="319" t="s">
        <v>12</v>
      </c>
      <c r="D18" s="320"/>
      <c r="E18" s="321" t="s">
        <v>406</v>
      </c>
      <c r="F18" s="322"/>
      <c r="G18" s="12"/>
      <c r="H18" s="16"/>
    </row>
    <row r="19" spans="2:8" ht="71.25" customHeight="1">
      <c r="B19" s="11"/>
      <c r="C19" s="319" t="s">
        <v>82</v>
      </c>
      <c r="D19" s="320"/>
      <c r="E19" s="321" t="s">
        <v>405</v>
      </c>
      <c r="F19" s="322"/>
      <c r="G19" s="12"/>
      <c r="H19" s="16"/>
    </row>
    <row r="20" spans="2:8" ht="55.5" customHeight="1">
      <c r="B20" s="11"/>
      <c r="C20" s="323" t="s">
        <v>83</v>
      </c>
      <c r="D20" s="324"/>
      <c r="E20" s="321" t="s">
        <v>404</v>
      </c>
      <c r="F20" s="322"/>
      <c r="G20" s="12"/>
      <c r="H20" s="16"/>
    </row>
    <row r="21" spans="2:8" ht="42" customHeight="1">
      <c r="B21" s="11"/>
      <c r="C21" s="323" t="s">
        <v>18</v>
      </c>
      <c r="D21" s="324"/>
      <c r="E21" s="321" t="s">
        <v>403</v>
      </c>
      <c r="F21" s="322"/>
      <c r="G21" s="12"/>
      <c r="H21" s="16"/>
    </row>
    <row r="22" spans="2:8" ht="59.25" customHeight="1">
      <c r="B22" s="11"/>
      <c r="C22" s="323" t="s">
        <v>20</v>
      </c>
      <c r="D22" s="324"/>
      <c r="E22" s="321" t="s">
        <v>350</v>
      </c>
      <c r="F22" s="322"/>
      <c r="G22" s="12"/>
      <c r="H22" s="16"/>
    </row>
    <row r="23" spans="2:8" ht="23.25" customHeight="1">
      <c r="B23" s="11"/>
      <c r="C23" s="323" t="s">
        <v>21</v>
      </c>
      <c r="D23" s="324"/>
      <c r="E23" s="321" t="s">
        <v>402</v>
      </c>
      <c r="F23" s="322"/>
      <c r="G23" s="12"/>
      <c r="H23" s="16"/>
    </row>
    <row r="24" spans="2:8" ht="30.75" customHeight="1">
      <c r="B24" s="11"/>
      <c r="C24" s="323" t="s">
        <v>84</v>
      </c>
      <c r="D24" s="324"/>
      <c r="E24" s="321" t="s">
        <v>407</v>
      </c>
      <c r="F24" s="322"/>
      <c r="G24" s="12"/>
      <c r="H24" s="16"/>
    </row>
    <row r="25" spans="2:8" ht="33" customHeight="1">
      <c r="B25" s="11"/>
      <c r="C25" s="323" t="s">
        <v>85</v>
      </c>
      <c r="D25" s="324"/>
      <c r="E25" s="321" t="s">
        <v>408</v>
      </c>
      <c r="F25" s="322"/>
      <c r="G25" s="12"/>
      <c r="H25" s="16"/>
    </row>
    <row r="26" spans="2:8" ht="30" customHeight="1">
      <c r="B26" s="11"/>
      <c r="C26" s="323" t="s">
        <v>86</v>
      </c>
      <c r="D26" s="324"/>
      <c r="E26" s="321" t="s">
        <v>401</v>
      </c>
      <c r="F26" s="322"/>
      <c r="G26" s="12"/>
      <c r="H26" s="16"/>
    </row>
    <row r="27" spans="2:8" ht="35.25" customHeight="1">
      <c r="B27" s="11"/>
      <c r="C27" s="323" t="s">
        <v>87</v>
      </c>
      <c r="D27" s="324"/>
      <c r="E27" s="321" t="s">
        <v>409</v>
      </c>
      <c r="F27" s="322"/>
      <c r="G27" s="12"/>
      <c r="H27" s="16"/>
    </row>
    <row r="28" spans="2:8" ht="31.5" customHeight="1">
      <c r="B28" s="11"/>
      <c r="C28" s="323" t="s">
        <v>88</v>
      </c>
      <c r="D28" s="324"/>
      <c r="E28" s="321" t="s">
        <v>410</v>
      </c>
      <c r="F28" s="322"/>
      <c r="G28" s="12"/>
      <c r="H28" s="16"/>
    </row>
    <row r="29" spans="2:8" ht="35.25" customHeight="1">
      <c r="B29" s="11"/>
      <c r="C29" s="323" t="s">
        <v>89</v>
      </c>
      <c r="D29" s="324"/>
      <c r="E29" s="321" t="s">
        <v>411</v>
      </c>
      <c r="F29" s="322"/>
      <c r="G29" s="12"/>
      <c r="H29" s="16"/>
    </row>
    <row r="30" spans="2:8" ht="59.25" customHeight="1">
      <c r="B30" s="11"/>
      <c r="C30" s="323" t="s">
        <v>90</v>
      </c>
      <c r="D30" s="324"/>
      <c r="E30" s="321" t="s">
        <v>413</v>
      </c>
      <c r="F30" s="322"/>
      <c r="G30" s="12"/>
      <c r="H30" s="16"/>
    </row>
    <row r="31" spans="2:8" ht="57" customHeight="1">
      <c r="B31" s="11"/>
      <c r="C31" s="323" t="s">
        <v>25</v>
      </c>
      <c r="D31" s="324"/>
      <c r="E31" s="321" t="s">
        <v>414</v>
      </c>
      <c r="F31" s="322"/>
      <c r="G31" s="12"/>
      <c r="H31" s="16"/>
    </row>
    <row r="32" spans="2:8" ht="82.5" customHeight="1">
      <c r="B32" s="11"/>
      <c r="C32" s="323" t="s">
        <v>91</v>
      </c>
      <c r="D32" s="324"/>
      <c r="E32" s="321" t="s">
        <v>92</v>
      </c>
      <c r="F32" s="322"/>
      <c r="G32" s="12"/>
      <c r="H32" s="16"/>
    </row>
    <row r="33" spans="2:8" ht="46.5" customHeight="1">
      <c r="B33" s="11"/>
      <c r="C33" s="323" t="s">
        <v>30</v>
      </c>
      <c r="D33" s="324"/>
      <c r="E33" s="321" t="s">
        <v>415</v>
      </c>
      <c r="F33" s="322"/>
      <c r="G33" s="12"/>
      <c r="H33" s="16"/>
    </row>
    <row r="34" spans="2:8" ht="6.75" customHeight="1" thickBot="1">
      <c r="B34" s="11"/>
      <c r="C34" s="332"/>
      <c r="D34" s="333"/>
      <c r="E34" s="334"/>
      <c r="F34" s="335"/>
      <c r="G34" s="12"/>
      <c r="H34" s="16"/>
    </row>
    <row r="35" spans="2:8" ht="15.75" thickTop="1">
      <c r="B35" s="11"/>
      <c r="C35" s="17"/>
      <c r="D35" s="17"/>
      <c r="E35" s="18"/>
      <c r="F35" s="18"/>
      <c r="G35" s="12"/>
      <c r="H35" s="16"/>
    </row>
    <row r="36" spans="2:8" ht="21" customHeight="1">
      <c r="B36" s="325" t="s">
        <v>351</v>
      </c>
      <c r="C36" s="326"/>
      <c r="D36" s="326"/>
      <c r="E36" s="326"/>
      <c r="F36" s="326"/>
      <c r="G36" s="326"/>
      <c r="H36" s="327"/>
    </row>
    <row r="37" spans="2:8" ht="20.25" customHeight="1">
      <c r="B37" s="325" t="s">
        <v>352</v>
      </c>
      <c r="C37" s="326"/>
      <c r="D37" s="326"/>
      <c r="E37" s="326"/>
      <c r="F37" s="326"/>
      <c r="G37" s="326"/>
      <c r="H37" s="327"/>
    </row>
    <row r="38" spans="2:8" ht="20.25" customHeight="1">
      <c r="B38" s="325" t="s">
        <v>353</v>
      </c>
      <c r="C38" s="326"/>
      <c r="D38" s="326"/>
      <c r="E38" s="326"/>
      <c r="F38" s="326"/>
      <c r="G38" s="326"/>
      <c r="H38" s="327"/>
    </row>
    <row r="39" spans="2:8" ht="21.75" customHeight="1">
      <c r="B39" s="325" t="s">
        <v>354</v>
      </c>
      <c r="C39" s="326"/>
      <c r="D39" s="326"/>
      <c r="E39" s="326"/>
      <c r="F39" s="326"/>
      <c r="G39" s="326"/>
      <c r="H39" s="327"/>
    </row>
    <row r="40" spans="2:8" ht="22.5" customHeight="1">
      <c r="B40" s="325" t="s">
        <v>390</v>
      </c>
      <c r="C40" s="331"/>
      <c r="D40" s="331"/>
      <c r="E40" s="331"/>
      <c r="F40" s="331"/>
      <c r="G40" s="331"/>
      <c r="H40" s="327"/>
    </row>
    <row r="41" spans="2:8" ht="32.25" customHeight="1" thickBot="1">
      <c r="B41" s="328" t="s">
        <v>391</v>
      </c>
      <c r="C41" s="329"/>
      <c r="D41" s="329"/>
      <c r="E41" s="329"/>
      <c r="F41" s="329"/>
      <c r="G41" s="329"/>
      <c r="H41" s="33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9"/>
  <sheetViews>
    <sheetView tabSelected="1" zoomScale="90" zoomScaleNormal="90" zoomScaleSheetLayoutView="70" workbookViewId="0">
      <selection activeCell="O50" sqref="A50:XFD62"/>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42578125" bestFit="1" customWidth="1"/>
    <col min="26" max="26" width="6.28515625" bestFit="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5"/>
    <col min="299" max="16384" width="11.42578125" style="168"/>
  </cols>
  <sheetData>
    <row r="1" spans="1:298" s="165" customFormat="1" ht="16.5" customHeight="1">
      <c r="A1" s="365"/>
      <c r="B1" s="366"/>
      <c r="C1" s="366"/>
      <c r="D1" s="355" t="s">
        <v>68</v>
      </c>
      <c r="E1" s="355"/>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7" t="s">
        <v>67</v>
      </c>
      <c r="AM1" s="357"/>
      <c r="AN1" s="357"/>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c r="JS1" s="164"/>
      <c r="JT1" s="164"/>
      <c r="JU1" s="164"/>
      <c r="JV1" s="164"/>
      <c r="JW1" s="164"/>
      <c r="JX1" s="164"/>
      <c r="JY1" s="164"/>
      <c r="JZ1" s="164"/>
      <c r="KA1" s="164"/>
      <c r="KB1" s="164"/>
      <c r="KC1" s="164"/>
      <c r="KD1" s="164"/>
      <c r="KE1" s="164"/>
      <c r="KF1" s="164"/>
      <c r="KG1" s="164"/>
      <c r="KH1" s="164"/>
      <c r="KI1" s="164"/>
      <c r="KJ1" s="164"/>
      <c r="KK1" s="164"/>
      <c r="KL1" s="164"/>
    </row>
    <row r="2" spans="1:298" s="165" customFormat="1" ht="39.75" customHeight="1">
      <c r="A2" s="367"/>
      <c r="B2" s="368"/>
      <c r="C2" s="368"/>
      <c r="D2" s="356"/>
      <c r="E2" s="356"/>
      <c r="F2" s="356"/>
      <c r="G2" s="356"/>
      <c r="H2" s="356"/>
      <c r="I2" s="356"/>
      <c r="J2" s="356"/>
      <c r="K2" s="356"/>
      <c r="L2" s="356"/>
      <c r="M2" s="356"/>
      <c r="N2" s="356"/>
      <c r="O2" s="356"/>
      <c r="P2" s="356"/>
      <c r="Q2" s="356"/>
      <c r="R2" s="356"/>
      <c r="S2" s="356"/>
      <c r="T2" s="356"/>
      <c r="U2" s="356"/>
      <c r="V2" s="356"/>
      <c r="W2" s="356"/>
      <c r="X2" s="356"/>
      <c r="Y2" s="356"/>
      <c r="Z2" s="356"/>
      <c r="AA2" s="356"/>
      <c r="AB2" s="356"/>
      <c r="AC2" s="356"/>
      <c r="AD2" s="356"/>
      <c r="AE2" s="356"/>
      <c r="AF2" s="356"/>
      <c r="AG2" s="356"/>
      <c r="AH2" s="356"/>
      <c r="AI2" s="356"/>
      <c r="AJ2" s="356"/>
      <c r="AK2" s="356"/>
      <c r="AL2" s="357"/>
      <c r="AM2" s="357"/>
      <c r="AN2" s="357"/>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c r="JS2" s="164"/>
      <c r="JT2" s="164"/>
      <c r="JU2" s="164"/>
      <c r="JV2" s="164"/>
      <c r="JW2" s="164"/>
      <c r="JX2" s="164"/>
      <c r="JY2" s="164"/>
      <c r="JZ2" s="164"/>
      <c r="KA2" s="164"/>
      <c r="KB2" s="164"/>
      <c r="KC2" s="164"/>
      <c r="KD2" s="164"/>
      <c r="KE2" s="164"/>
      <c r="KF2" s="164"/>
      <c r="KG2" s="164"/>
      <c r="KH2" s="164"/>
      <c r="KI2" s="164"/>
      <c r="KJ2" s="164"/>
      <c r="KK2" s="164"/>
      <c r="KL2" s="164"/>
    </row>
    <row r="3" spans="1:298" s="165" customFormat="1" ht="16.5">
      <c r="A3" s="2"/>
      <c r="B3" s="2"/>
      <c r="C3" s="3"/>
      <c r="D3" s="356"/>
      <c r="E3" s="356"/>
      <c r="F3" s="356"/>
      <c r="G3" s="356"/>
      <c r="H3" s="356"/>
      <c r="I3" s="356"/>
      <c r="J3" s="356"/>
      <c r="K3" s="356"/>
      <c r="L3" s="356"/>
      <c r="M3" s="356"/>
      <c r="N3" s="356"/>
      <c r="O3" s="356"/>
      <c r="P3" s="356"/>
      <c r="Q3" s="356"/>
      <c r="R3" s="356"/>
      <c r="S3" s="356"/>
      <c r="T3" s="356"/>
      <c r="U3" s="356"/>
      <c r="V3" s="356"/>
      <c r="W3" s="356"/>
      <c r="X3" s="356"/>
      <c r="Y3" s="356"/>
      <c r="Z3" s="356"/>
      <c r="AA3" s="356"/>
      <c r="AB3" s="356"/>
      <c r="AC3" s="356"/>
      <c r="AD3" s="356"/>
      <c r="AE3" s="356"/>
      <c r="AF3" s="356"/>
      <c r="AG3" s="356"/>
      <c r="AH3" s="356"/>
      <c r="AI3" s="356"/>
      <c r="AJ3" s="356"/>
      <c r="AK3" s="356"/>
      <c r="AL3" s="357"/>
      <c r="AM3" s="357"/>
      <c r="AN3" s="357"/>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c r="JS3" s="164"/>
      <c r="JT3" s="164"/>
      <c r="JU3" s="164"/>
      <c r="JV3" s="164"/>
      <c r="JW3" s="164"/>
      <c r="JX3" s="164"/>
      <c r="JY3" s="164"/>
      <c r="JZ3" s="164"/>
      <c r="KA3" s="164"/>
      <c r="KB3" s="164"/>
      <c r="KC3" s="164"/>
      <c r="KD3" s="164"/>
      <c r="KE3" s="164"/>
      <c r="KF3" s="164"/>
      <c r="KG3" s="164"/>
      <c r="KH3" s="164"/>
      <c r="KI3" s="164"/>
      <c r="KJ3" s="164"/>
      <c r="KK3" s="164"/>
      <c r="KL3" s="164"/>
    </row>
    <row r="4" spans="1:298" s="165" customFormat="1" ht="26.25" customHeight="1">
      <c r="A4" s="358" t="s">
        <v>0</v>
      </c>
      <c r="B4" s="359"/>
      <c r="C4" s="360"/>
      <c r="D4" s="361" t="s">
        <v>331</v>
      </c>
      <c r="E4" s="362"/>
      <c r="F4" s="362"/>
      <c r="G4" s="362"/>
      <c r="H4" s="362"/>
      <c r="I4" s="362"/>
      <c r="J4" s="362"/>
      <c r="K4" s="362"/>
      <c r="L4" s="362"/>
      <c r="M4" s="362"/>
      <c r="N4" s="363"/>
      <c r="O4" s="364"/>
      <c r="P4" s="364"/>
      <c r="Q4" s="364"/>
      <c r="R4" s="1"/>
      <c r="S4" s="1"/>
      <c r="T4" s="1"/>
      <c r="U4" s="1"/>
      <c r="V4" s="1"/>
      <c r="W4" s="1"/>
      <c r="X4" s="1"/>
      <c r="Y4" s="1"/>
      <c r="Z4" s="1"/>
      <c r="AA4" s="1"/>
      <c r="AB4" s="1"/>
      <c r="AC4" s="1"/>
      <c r="AD4" s="1"/>
      <c r="AE4" s="1"/>
      <c r="AF4" s="1"/>
      <c r="AG4" s="1"/>
      <c r="AH4" s="1"/>
      <c r="AI4" s="1"/>
      <c r="AJ4" s="1"/>
      <c r="AK4" s="1"/>
      <c r="AL4" s="1"/>
      <c r="AM4" s="1"/>
      <c r="AN4" s="1"/>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c r="JS4" s="164"/>
      <c r="JT4" s="164"/>
      <c r="JU4" s="164"/>
      <c r="JV4" s="164"/>
      <c r="JW4" s="164"/>
      <c r="JX4" s="164"/>
      <c r="JY4" s="164"/>
      <c r="JZ4" s="164"/>
      <c r="KA4" s="164"/>
      <c r="KB4" s="164"/>
      <c r="KC4" s="164"/>
      <c r="KD4" s="164"/>
      <c r="KE4" s="164"/>
      <c r="KF4" s="164"/>
      <c r="KG4" s="164"/>
      <c r="KH4" s="164"/>
      <c r="KI4" s="164"/>
      <c r="KJ4" s="164"/>
      <c r="KK4" s="164"/>
      <c r="KL4" s="164"/>
    </row>
    <row r="5" spans="1:298" s="165" customFormat="1" ht="44.25" customHeight="1">
      <c r="A5" s="358" t="s">
        <v>1</v>
      </c>
      <c r="B5" s="359"/>
      <c r="C5" s="360"/>
      <c r="D5" s="369" t="s">
        <v>332</v>
      </c>
      <c r="E5" s="370"/>
      <c r="F5" s="370"/>
      <c r="G5" s="370"/>
      <c r="H5" s="370"/>
      <c r="I5" s="370"/>
      <c r="J5" s="370"/>
      <c r="K5" s="370"/>
      <c r="L5" s="370"/>
      <c r="M5" s="370"/>
      <c r="N5" s="371"/>
      <c r="O5" s="1"/>
      <c r="P5" s="1"/>
      <c r="Q5" s="1"/>
      <c r="R5" s="1"/>
      <c r="S5" s="1"/>
      <c r="T5" s="1"/>
      <c r="U5" s="1"/>
      <c r="V5" s="1"/>
      <c r="W5" s="1"/>
      <c r="X5" s="1"/>
      <c r="Y5" s="1"/>
      <c r="Z5" s="1"/>
      <c r="AA5" s="1"/>
      <c r="AB5" s="1"/>
      <c r="AC5" s="1"/>
      <c r="AD5" s="1"/>
      <c r="AE5" s="1"/>
      <c r="AF5" s="1"/>
      <c r="AG5" s="1"/>
      <c r="AH5" s="1"/>
      <c r="AI5" s="1"/>
      <c r="AJ5" s="1"/>
      <c r="AK5" s="1"/>
      <c r="AL5" s="1"/>
      <c r="AM5" s="1"/>
      <c r="AN5" s="1"/>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c r="JT5" s="164"/>
      <c r="JU5" s="164"/>
      <c r="JV5" s="164"/>
      <c r="JW5" s="164"/>
      <c r="JX5" s="164"/>
      <c r="JY5" s="164"/>
      <c r="JZ5" s="164"/>
      <c r="KA5" s="164"/>
      <c r="KB5" s="164"/>
      <c r="KC5" s="164"/>
      <c r="KD5" s="164"/>
      <c r="KE5" s="164"/>
      <c r="KF5" s="164"/>
      <c r="KG5" s="164"/>
      <c r="KH5" s="164"/>
      <c r="KI5" s="164"/>
      <c r="KJ5" s="164"/>
      <c r="KK5" s="164"/>
      <c r="KL5" s="164"/>
    </row>
    <row r="6" spans="1:298" s="165" customFormat="1" ht="49.5" customHeight="1">
      <c r="A6" s="358" t="s">
        <v>2</v>
      </c>
      <c r="B6" s="359"/>
      <c r="C6" s="360"/>
      <c r="D6" s="369" t="s">
        <v>431</v>
      </c>
      <c r="E6" s="370"/>
      <c r="F6" s="370"/>
      <c r="G6" s="370"/>
      <c r="H6" s="370"/>
      <c r="I6" s="370"/>
      <c r="J6" s="370"/>
      <c r="K6" s="370"/>
      <c r="L6" s="370"/>
      <c r="M6" s="370"/>
      <c r="N6" s="371"/>
      <c r="O6" s="1"/>
      <c r="P6" s="1"/>
      <c r="Q6" s="1"/>
      <c r="R6" s="1"/>
      <c r="S6" s="1"/>
      <c r="T6" s="1"/>
      <c r="U6" s="1"/>
      <c r="V6" s="1"/>
      <c r="W6" s="1"/>
      <c r="X6" s="1"/>
      <c r="Y6" s="1"/>
      <c r="Z6" s="1"/>
      <c r="AA6" s="1"/>
      <c r="AB6" s="1"/>
      <c r="AC6" s="1"/>
      <c r="AD6" s="1"/>
      <c r="AE6" s="1"/>
      <c r="AF6" s="1"/>
      <c r="AG6" s="1"/>
      <c r="AH6" s="1"/>
      <c r="AI6" s="1"/>
      <c r="AJ6" s="1"/>
      <c r="AK6" s="1"/>
      <c r="AL6" s="1"/>
      <c r="AM6" s="1"/>
      <c r="AN6" s="1"/>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row>
    <row r="7" spans="1:298" s="165" customFormat="1" ht="16.5">
      <c r="A7" s="352" t="s">
        <v>3</v>
      </c>
      <c r="B7" s="353"/>
      <c r="C7" s="353"/>
      <c r="D7" s="353"/>
      <c r="E7" s="353"/>
      <c r="F7" s="353"/>
      <c r="G7" s="353"/>
      <c r="H7" s="354"/>
      <c r="I7" s="352" t="s">
        <v>4</v>
      </c>
      <c r="J7" s="353"/>
      <c r="K7" s="353"/>
      <c r="L7" s="353"/>
      <c r="M7" s="353"/>
      <c r="N7" s="354"/>
      <c r="O7" s="352" t="s">
        <v>5</v>
      </c>
      <c r="P7" s="353"/>
      <c r="Q7" s="353"/>
      <c r="R7" s="353"/>
      <c r="S7" s="353"/>
      <c r="T7" s="353"/>
      <c r="U7" s="353"/>
      <c r="V7" s="353"/>
      <c r="W7" s="354"/>
      <c r="X7" s="352" t="s">
        <v>6</v>
      </c>
      <c r="Y7" s="353"/>
      <c r="Z7" s="353"/>
      <c r="AA7" s="353"/>
      <c r="AB7" s="353"/>
      <c r="AC7" s="353"/>
      <c r="AD7" s="353"/>
      <c r="AE7" s="353"/>
      <c r="AF7" s="353"/>
      <c r="AG7" s="353"/>
      <c r="AH7" s="354"/>
      <c r="AI7" s="352" t="s">
        <v>7</v>
      </c>
      <c r="AJ7" s="353"/>
      <c r="AK7" s="353"/>
      <c r="AL7" s="353"/>
      <c r="AM7" s="353"/>
      <c r="AN7" s="372"/>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c r="IB7" s="164"/>
      <c r="IC7" s="164"/>
      <c r="ID7" s="164"/>
      <c r="IE7" s="164"/>
      <c r="IF7" s="164"/>
      <c r="IG7" s="164"/>
      <c r="IH7" s="164"/>
      <c r="II7" s="164"/>
      <c r="IJ7" s="164"/>
      <c r="IK7" s="164"/>
      <c r="IL7" s="164"/>
      <c r="IM7" s="164"/>
      <c r="IN7" s="164"/>
      <c r="IO7" s="164"/>
      <c r="IP7" s="164"/>
      <c r="IQ7" s="164"/>
      <c r="IR7" s="164"/>
      <c r="IS7" s="164"/>
      <c r="IT7" s="164"/>
      <c r="IU7" s="164"/>
      <c r="IV7" s="164"/>
      <c r="IW7" s="164"/>
      <c r="IX7" s="164"/>
      <c r="IY7" s="164"/>
      <c r="IZ7" s="164"/>
      <c r="JA7" s="164"/>
      <c r="JB7" s="164"/>
      <c r="JC7" s="164"/>
      <c r="JD7" s="164"/>
      <c r="JE7" s="164"/>
      <c r="JF7" s="164"/>
      <c r="JG7" s="164"/>
      <c r="JH7" s="164"/>
      <c r="JI7" s="164"/>
      <c r="JJ7" s="164"/>
      <c r="JK7" s="164"/>
      <c r="JL7" s="164"/>
      <c r="JM7" s="164"/>
      <c r="JN7" s="164"/>
      <c r="JO7" s="164"/>
      <c r="JP7" s="164"/>
      <c r="JQ7" s="164"/>
      <c r="JR7" s="164"/>
      <c r="JS7" s="164"/>
      <c r="JT7" s="164"/>
      <c r="JU7" s="164"/>
      <c r="JV7" s="164"/>
      <c r="JW7" s="164"/>
      <c r="JX7" s="164"/>
      <c r="JY7" s="164"/>
      <c r="JZ7" s="164"/>
      <c r="KA7" s="164"/>
      <c r="KB7" s="164"/>
      <c r="KC7" s="164"/>
      <c r="KD7" s="164"/>
      <c r="KE7" s="164"/>
      <c r="KF7" s="164"/>
      <c r="KG7" s="164"/>
      <c r="KH7" s="164"/>
      <c r="KI7" s="164"/>
      <c r="KJ7" s="164"/>
      <c r="KK7" s="164"/>
      <c r="KL7" s="164"/>
    </row>
    <row r="8" spans="1:298" s="165" customFormat="1" ht="16.5" customHeight="1">
      <c r="A8" s="376" t="s">
        <v>37</v>
      </c>
      <c r="B8" s="379" t="s">
        <v>394</v>
      </c>
      <c r="C8" s="378" t="s">
        <v>8</v>
      </c>
      <c r="D8" s="380" t="s">
        <v>377</v>
      </c>
      <c r="E8" s="380" t="s">
        <v>10</v>
      </c>
      <c r="F8" s="381" t="s">
        <v>11</v>
      </c>
      <c r="G8" s="373" t="s">
        <v>12</v>
      </c>
      <c r="H8" s="380" t="s">
        <v>13</v>
      </c>
      <c r="I8" s="374" t="s">
        <v>14</v>
      </c>
      <c r="J8" s="375" t="s">
        <v>15</v>
      </c>
      <c r="K8" s="373" t="s">
        <v>16</v>
      </c>
      <c r="L8" s="373" t="s">
        <v>17</v>
      </c>
      <c r="M8" s="375" t="s">
        <v>15</v>
      </c>
      <c r="N8" s="380" t="s">
        <v>18</v>
      </c>
      <c r="O8" s="383" t="s">
        <v>19</v>
      </c>
      <c r="P8" s="382" t="s">
        <v>20</v>
      </c>
      <c r="Q8" s="373" t="s">
        <v>21</v>
      </c>
      <c r="R8" s="382" t="s">
        <v>22</v>
      </c>
      <c r="S8" s="382"/>
      <c r="T8" s="382"/>
      <c r="U8" s="382"/>
      <c r="V8" s="382"/>
      <c r="W8" s="382"/>
      <c r="X8" s="387" t="s">
        <v>286</v>
      </c>
      <c r="Y8" s="383" t="s">
        <v>247</v>
      </c>
      <c r="Z8" s="383" t="s">
        <v>15</v>
      </c>
      <c r="AA8" s="154"/>
      <c r="AB8" s="154"/>
      <c r="AC8" s="383" t="s">
        <v>23</v>
      </c>
      <c r="AD8" s="383" t="s">
        <v>15</v>
      </c>
      <c r="AE8" s="154"/>
      <c r="AF8" s="154"/>
      <c r="AG8" s="387" t="s">
        <v>24</v>
      </c>
      <c r="AH8" s="383" t="s">
        <v>25</v>
      </c>
      <c r="AI8" s="382" t="s">
        <v>7</v>
      </c>
      <c r="AJ8" s="382" t="s">
        <v>26</v>
      </c>
      <c r="AK8" s="382" t="s">
        <v>27</v>
      </c>
      <c r="AL8" s="382" t="s">
        <v>28</v>
      </c>
      <c r="AM8" s="385" t="s">
        <v>29</v>
      </c>
      <c r="AN8" s="385" t="s">
        <v>30</v>
      </c>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164"/>
      <c r="JI8" s="164"/>
      <c r="JJ8" s="164"/>
      <c r="JK8" s="164"/>
      <c r="JL8" s="164"/>
      <c r="JM8" s="164"/>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row>
    <row r="9" spans="1:298" s="167" customFormat="1" ht="94.5" customHeight="1" thickBot="1">
      <c r="A9" s="377"/>
      <c r="B9" s="398"/>
      <c r="C9" s="379"/>
      <c r="D9" s="373"/>
      <c r="E9" s="373"/>
      <c r="F9" s="379"/>
      <c r="G9" s="374"/>
      <c r="H9" s="373"/>
      <c r="I9" s="374"/>
      <c r="J9" s="375"/>
      <c r="K9" s="374"/>
      <c r="L9" s="374"/>
      <c r="M9" s="375"/>
      <c r="N9" s="373"/>
      <c r="O9" s="384"/>
      <c r="P9" s="373"/>
      <c r="Q9" s="374"/>
      <c r="R9" s="141" t="s">
        <v>31</v>
      </c>
      <c r="S9" s="141" t="s">
        <v>32</v>
      </c>
      <c r="T9" s="141" t="s">
        <v>33</v>
      </c>
      <c r="U9" s="141" t="s">
        <v>34</v>
      </c>
      <c r="V9" s="141" t="s">
        <v>35</v>
      </c>
      <c r="W9" s="141" t="s">
        <v>36</v>
      </c>
      <c r="X9" s="383"/>
      <c r="Y9" s="388"/>
      <c r="Z9" s="388"/>
      <c r="AA9" s="160" t="s">
        <v>275</v>
      </c>
      <c r="AB9" s="160" t="s">
        <v>15</v>
      </c>
      <c r="AC9" s="388"/>
      <c r="AD9" s="388"/>
      <c r="AE9" s="156" t="s">
        <v>23</v>
      </c>
      <c r="AF9" s="156" t="s">
        <v>15</v>
      </c>
      <c r="AG9" s="383"/>
      <c r="AH9" s="384"/>
      <c r="AI9" s="373"/>
      <c r="AJ9" s="373"/>
      <c r="AK9" s="373"/>
      <c r="AL9" s="373"/>
      <c r="AM9" s="386"/>
      <c r="AN9" s="38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c r="FU9" s="166"/>
      <c r="FV9" s="166"/>
      <c r="FW9" s="166"/>
      <c r="FX9" s="166"/>
      <c r="FY9" s="166"/>
      <c r="FZ9" s="166"/>
      <c r="GA9" s="166"/>
      <c r="GB9" s="166"/>
      <c r="GC9" s="166"/>
      <c r="GD9" s="166"/>
      <c r="GE9" s="166"/>
      <c r="GF9" s="166"/>
      <c r="GG9" s="166"/>
      <c r="GH9" s="166"/>
      <c r="GI9" s="166"/>
      <c r="GJ9" s="166"/>
      <c r="GK9" s="166"/>
      <c r="GL9" s="166"/>
      <c r="GM9" s="166"/>
      <c r="GN9" s="166"/>
      <c r="GO9" s="166"/>
      <c r="GP9" s="166"/>
      <c r="GQ9" s="166"/>
      <c r="GR9" s="166"/>
      <c r="GS9" s="166"/>
      <c r="GT9" s="166"/>
      <c r="GU9" s="166"/>
      <c r="GV9" s="166"/>
      <c r="GW9" s="166"/>
      <c r="GX9" s="166"/>
      <c r="GY9" s="166"/>
      <c r="GZ9" s="166"/>
      <c r="HA9" s="166"/>
      <c r="HB9" s="166"/>
      <c r="HC9" s="166"/>
      <c r="HD9" s="166"/>
      <c r="HE9" s="166"/>
      <c r="HF9" s="166"/>
      <c r="HG9" s="166"/>
      <c r="HH9" s="166"/>
      <c r="HI9" s="166"/>
      <c r="HJ9" s="166"/>
      <c r="HK9" s="166"/>
      <c r="HL9" s="166"/>
      <c r="HM9" s="166"/>
      <c r="HN9" s="166"/>
      <c r="HO9" s="166"/>
      <c r="HP9" s="166"/>
      <c r="HQ9" s="166"/>
      <c r="HR9" s="166"/>
      <c r="HS9" s="166"/>
      <c r="HT9" s="166"/>
      <c r="HU9" s="166"/>
      <c r="HV9" s="166"/>
      <c r="HW9" s="166"/>
      <c r="HX9" s="166"/>
      <c r="HY9" s="166"/>
      <c r="HZ9" s="166"/>
      <c r="IA9" s="166"/>
      <c r="IB9" s="166"/>
      <c r="IC9" s="166"/>
      <c r="ID9" s="166"/>
      <c r="IE9" s="166"/>
      <c r="IF9" s="166"/>
      <c r="IG9" s="166"/>
      <c r="IH9" s="166"/>
      <c r="II9" s="166"/>
      <c r="IJ9" s="166"/>
      <c r="IK9" s="166"/>
      <c r="IL9" s="166"/>
      <c r="IM9" s="166"/>
      <c r="IN9" s="166"/>
      <c r="IO9" s="166"/>
      <c r="IP9" s="166"/>
      <c r="IQ9" s="166"/>
      <c r="IR9" s="166"/>
      <c r="IS9" s="166"/>
      <c r="IT9" s="166"/>
      <c r="IU9" s="166"/>
      <c r="IV9" s="166"/>
      <c r="IW9" s="166"/>
      <c r="IX9" s="166"/>
      <c r="IY9" s="166"/>
      <c r="IZ9" s="166"/>
      <c r="JA9" s="166"/>
      <c r="JB9" s="166"/>
      <c r="JC9" s="166"/>
      <c r="JD9" s="166"/>
      <c r="JE9" s="166"/>
      <c r="JF9" s="166"/>
      <c r="JG9" s="166"/>
      <c r="JH9" s="166"/>
      <c r="JI9" s="166"/>
      <c r="JJ9" s="166"/>
      <c r="JK9" s="166"/>
      <c r="JL9" s="166"/>
      <c r="JM9" s="166"/>
      <c r="JN9" s="166"/>
      <c r="JO9" s="166"/>
      <c r="JP9" s="166"/>
      <c r="JQ9" s="166"/>
      <c r="JR9" s="166"/>
      <c r="JS9" s="166"/>
      <c r="JT9" s="166"/>
      <c r="JU9" s="166"/>
      <c r="JV9" s="166"/>
      <c r="JW9" s="166"/>
      <c r="JX9" s="166"/>
      <c r="JY9" s="166"/>
      <c r="JZ9" s="166"/>
      <c r="KA9" s="166"/>
      <c r="KB9" s="166"/>
      <c r="KC9" s="166"/>
      <c r="KD9" s="166"/>
      <c r="KE9" s="166"/>
      <c r="KF9" s="166"/>
      <c r="KG9" s="166"/>
      <c r="KH9" s="166"/>
      <c r="KI9" s="166"/>
      <c r="KJ9" s="166"/>
      <c r="KK9" s="166"/>
      <c r="KL9" s="166"/>
    </row>
    <row r="10" spans="1:298" ht="57.75" customHeight="1">
      <c r="A10" s="336">
        <v>1</v>
      </c>
      <c r="B10" s="340" t="s">
        <v>586</v>
      </c>
      <c r="C10" s="336" t="s">
        <v>40</v>
      </c>
      <c r="D10" s="389" t="s">
        <v>416</v>
      </c>
      <c r="E10" s="390" t="s">
        <v>591</v>
      </c>
      <c r="F10" s="336" t="s">
        <v>592</v>
      </c>
      <c r="G10" s="336" t="s">
        <v>41</v>
      </c>
      <c r="H10" s="336">
        <v>3</v>
      </c>
      <c r="I10" s="346" t="str">
        <f>IF(H10&lt;=2,'Tabla probabilidad'!$B$5,IF(H10&lt;=24,'Tabla probabilidad'!$B$6,IF(H10&lt;=500,'Tabla probabilidad'!$B$7,IF(H10&lt;=5000,'Tabla probabilidad'!$B$8,IF(H10&gt;5000,'Tabla probabilidad'!$B$9)))))</f>
        <v>Baja</v>
      </c>
      <c r="J10" s="347">
        <f>IF(H10&lt;=2,'Tabla probabilidad'!$D$5,IF(H10&lt;=24,'Tabla probabilidad'!$D$6,IF(H10&lt;=500,'Tabla probabilidad'!$D$7,IF(H10&lt;=5000,'Tabla probabilidad'!$D$8,IF(H10&gt;5000,'Tabla probabilidad'!$D$9)))))</f>
        <v>0.4</v>
      </c>
      <c r="K10" s="336" t="s">
        <v>129</v>
      </c>
      <c r="L10" s="33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6" t="str">
        <f>VLOOKUP((I10&amp;L10),Hoja1!$B$4:$C$28,2,0)</f>
        <v>Moderado</v>
      </c>
      <c r="O10" s="142">
        <v>1</v>
      </c>
      <c r="P10" s="229" t="s">
        <v>424</v>
      </c>
      <c r="Q10" s="142" t="str">
        <f t="shared" ref="Q10:Q39" si="0">IF(R10="Preventivo","Probabilidad",IF(R10="Detectivo","Probabilidad", IF(R10="Correctivo","Impacto")))</f>
        <v>Probabilidad</v>
      </c>
      <c r="R10" s="142" t="s">
        <v>53</v>
      </c>
      <c r="S10" s="142" t="s">
        <v>57</v>
      </c>
      <c r="T10" s="143">
        <f>VLOOKUP(R10&amp;S10,Hoja1!$Q$4:$R$9,2,0)</f>
        <v>0.35</v>
      </c>
      <c r="U10" s="144" t="s">
        <v>59</v>
      </c>
      <c r="V10" s="144" t="s">
        <v>63</v>
      </c>
      <c r="W10" s="144" t="s">
        <v>65</v>
      </c>
      <c r="X10" s="155">
        <f>IF(Q10="Probabilidad",($J$10*T10),IF(Q10="Impacto"," "))</f>
        <v>0.13999999999999999</v>
      </c>
      <c r="Y10" s="155" t="str">
        <f>IF(Z10&lt;=20%,'Tabla probabilidad'!$B$5,IF(Z10&lt;=40%,'Tabla probabilidad'!$B$6,IF(Z10&lt;=60%,'Tabla probabilidad'!$B$7,IF(Z10&lt;=80%,'Tabla probabilidad'!$B$8,IF(Z10&lt;=100%,'Tabla probabilidad'!$B$9)))))</f>
        <v>Baja</v>
      </c>
      <c r="Z10" s="155">
        <f>IF(R10="Preventivo",(J10-(J10*T10)),IF(R10="Detectivo",(J10-(J10*T10)),IF(R10="Correctivo",(J10))))</f>
        <v>0.26</v>
      </c>
      <c r="AA10" s="337" t="str">
        <f>IF(AB10&lt;=20%,'Tabla probabilidad'!$B$5,IF(AB10&lt;=40%,'Tabla probabilidad'!$B$6,IF(AB10&lt;=60%,'Tabla probabilidad'!$B$7,IF(AB10&lt;=80%,'Tabla probabilidad'!$B$8,IF(AB10&lt;=100%,'Tabla probabilidad'!$B$9)))))</f>
        <v>Baja</v>
      </c>
      <c r="AB10" s="337">
        <f>AVERAGE(Z10:Z14)</f>
        <v>0.22799999999999998</v>
      </c>
      <c r="AC10" s="155" t="str">
        <f t="shared" ref="AC10:AC39" si="1">IF(AD10&lt;=20%,"Leve",IF(AD10&lt;=40%,"Menor",IF(AD10&lt;=60%,"Moderado",IF(AD10&lt;=80%,"Mayor",IF(AD10&lt;=100%,"Catastrófico")))))</f>
        <v>Moderado</v>
      </c>
      <c r="AD10" s="155">
        <f>IF(Q10="Probabilidad",(($M$10-0)),IF(Q10="Impacto",($M$10-($M$10*T10))))</f>
        <v>0.6</v>
      </c>
      <c r="AE10" s="337" t="str">
        <f>IF(AF10&lt;=20%,"Leve",IF(AF10&lt;=40%,"Menor",IF(AF10&lt;=60%,"Moderado",IF(AF10&lt;=80%,"Mayor",IF(AF10&lt;=100%,"Catastrófico")))))</f>
        <v>Moderado</v>
      </c>
      <c r="AF10" s="337">
        <f>AVERAGE(AD10:AD14)</f>
        <v>0.6</v>
      </c>
      <c r="AG10" s="340" t="str">
        <f>VLOOKUP(AA10&amp;AE10,Hoja1!$B$4:$C$28,2,0)</f>
        <v>Moderado</v>
      </c>
      <c r="AH10" s="340" t="s">
        <v>288</v>
      </c>
      <c r="AI10" s="340"/>
      <c r="AJ10" s="340"/>
      <c r="AK10" s="340"/>
      <c r="AL10" s="340"/>
      <c r="AM10" s="391"/>
      <c r="AN10" s="336"/>
    </row>
    <row r="11" spans="1:298" ht="57.75" customHeight="1">
      <c r="A11" s="336"/>
      <c r="B11" s="341"/>
      <c r="C11" s="336"/>
      <c r="D11" s="389"/>
      <c r="E11" s="390"/>
      <c r="F11" s="336"/>
      <c r="G11" s="336"/>
      <c r="H11" s="336"/>
      <c r="I11" s="346"/>
      <c r="J11" s="347"/>
      <c r="K11" s="336"/>
      <c r="L11" s="351"/>
      <c r="M11" s="351"/>
      <c r="N11" s="336"/>
      <c r="O11" s="142">
        <v>2</v>
      </c>
      <c r="P11" s="230" t="s">
        <v>425</v>
      </c>
      <c r="Q11" s="142" t="str">
        <f t="shared" si="0"/>
        <v>Probabilidad</v>
      </c>
      <c r="R11" s="142" t="s">
        <v>52</v>
      </c>
      <c r="S11" s="142" t="s">
        <v>57</v>
      </c>
      <c r="T11" s="143">
        <f>VLOOKUP(R11&amp;S11,Hoja1!$Q$4:$R$9,2,0)</f>
        <v>0.45</v>
      </c>
      <c r="U11" s="144" t="s">
        <v>59</v>
      </c>
      <c r="V11" s="144" t="s">
        <v>62</v>
      </c>
      <c r="W11" s="144" t="s">
        <v>65</v>
      </c>
      <c r="X11" s="155">
        <f>IF(Q11="Probabilidad",($J$10*T11),IF(Q11="Impacto"," "))</f>
        <v>0.18000000000000002</v>
      </c>
      <c r="Y11" s="155" t="str">
        <f>IF(Z11&lt;=20%,'Tabla probabilidad'!$B$5,IF(Z11&lt;=40%,'Tabla probabilidad'!$B$6,IF(Z11&lt;=60%,'Tabla probabilidad'!$B$7,IF(Z11&lt;=80%,'Tabla probabilidad'!$B$8,IF(Z11&lt;=100%,'Tabla probabilidad'!$B$9)))))</f>
        <v>Baja</v>
      </c>
      <c r="Z11" s="155">
        <f>IF(R11="Preventivo",(J10-(J10*T11)),IF(R11="Detectivo",(J10-(J10*T11)),IF(R11="Correctivo",(J10))))</f>
        <v>0.22</v>
      </c>
      <c r="AA11" s="338"/>
      <c r="AB11" s="338"/>
      <c r="AC11" s="155" t="str">
        <f t="shared" si="1"/>
        <v>Moderado</v>
      </c>
      <c r="AD11" s="155">
        <f>IF(Q11="Probabilidad",(($M$10-0)),IF(Q11="Impacto",($M$10-($M$10*T11))))</f>
        <v>0.6</v>
      </c>
      <c r="AE11" s="338"/>
      <c r="AF11" s="338"/>
      <c r="AG11" s="341"/>
      <c r="AH11" s="341"/>
      <c r="AI11" s="341"/>
      <c r="AJ11" s="341"/>
      <c r="AK11" s="341"/>
      <c r="AL11" s="341"/>
      <c r="AM11" s="392"/>
      <c r="AN11" s="336"/>
    </row>
    <row r="12" spans="1:298" ht="69.75" customHeight="1">
      <c r="A12" s="336"/>
      <c r="B12" s="341"/>
      <c r="C12" s="336"/>
      <c r="D12" s="389"/>
      <c r="E12" s="390"/>
      <c r="F12" s="336"/>
      <c r="G12" s="336"/>
      <c r="H12" s="336"/>
      <c r="I12" s="346"/>
      <c r="J12" s="347"/>
      <c r="K12" s="336"/>
      <c r="L12" s="351"/>
      <c r="M12" s="351"/>
      <c r="N12" s="336"/>
      <c r="O12" s="142">
        <v>3</v>
      </c>
      <c r="P12" s="230" t="s">
        <v>426</v>
      </c>
      <c r="Q12" s="148" t="str">
        <f t="shared" si="0"/>
        <v>Probabilidad</v>
      </c>
      <c r="R12" s="148" t="s">
        <v>52</v>
      </c>
      <c r="S12" s="148" t="s">
        <v>57</v>
      </c>
      <c r="T12" s="150">
        <f>VLOOKUP(R12&amp;S12,Hoja1!$Q$4:$R$9,2,0)</f>
        <v>0.45</v>
      </c>
      <c r="U12" s="148" t="s">
        <v>59</v>
      </c>
      <c r="V12" s="148" t="s">
        <v>62</v>
      </c>
      <c r="W12" s="148" t="s">
        <v>65</v>
      </c>
      <c r="X12" s="155">
        <f t="shared" ref="X12:X14" si="2">IF(Q12="Probabilidad",($J$10*T12),IF(Q12="Impacto"," "))</f>
        <v>0.18000000000000002</v>
      </c>
      <c r="Y12" s="155" t="str">
        <f>IF(Z12&lt;=20%,'Tabla probabilidad'!$B$5,IF(Z12&lt;=40%,'Tabla probabilidad'!$B$6,IF(Z12&lt;=60%,'Tabla probabilidad'!$B$7,IF(Z12&lt;=80%,'Tabla probabilidad'!$B$8,IF(Z12&lt;=100%,'Tabla probabilidad'!$B$9)))))</f>
        <v>Baja</v>
      </c>
      <c r="Z12" s="155">
        <f>IF(R12="Preventivo",(J10-(J10*T12)),IF(R12="Detectivo",(J10-(J10*T12)),IF(R12="Correctivo",(J10))))</f>
        <v>0.22</v>
      </c>
      <c r="AA12" s="338"/>
      <c r="AB12" s="338"/>
      <c r="AC12" s="155" t="str">
        <f t="shared" si="1"/>
        <v>Moderado</v>
      </c>
      <c r="AD12" s="155">
        <f>IF(Q12="Probabilidad",(($M$10-0)),IF(Q12="Impacto",($M$10-($M$10*T12))))</f>
        <v>0.6</v>
      </c>
      <c r="AE12" s="338"/>
      <c r="AF12" s="338"/>
      <c r="AG12" s="341"/>
      <c r="AH12" s="341"/>
      <c r="AI12" s="341"/>
      <c r="AJ12" s="341"/>
      <c r="AK12" s="341"/>
      <c r="AL12" s="341"/>
      <c r="AM12" s="392"/>
      <c r="AN12" s="336"/>
    </row>
    <row r="13" spans="1:298" ht="72" customHeight="1">
      <c r="A13" s="336"/>
      <c r="B13" s="341"/>
      <c r="C13" s="336"/>
      <c r="D13" s="389"/>
      <c r="E13" s="390"/>
      <c r="F13" s="336"/>
      <c r="G13" s="336"/>
      <c r="H13" s="336"/>
      <c r="I13" s="346"/>
      <c r="J13" s="347"/>
      <c r="K13" s="336"/>
      <c r="L13" s="351"/>
      <c r="M13" s="351"/>
      <c r="N13" s="336"/>
      <c r="O13" s="142">
        <v>4</v>
      </c>
      <c r="P13" s="224"/>
      <c r="Q13" s="148" t="str">
        <f t="shared" si="0"/>
        <v>Probabilidad</v>
      </c>
      <c r="R13" s="148" t="s">
        <v>52</v>
      </c>
      <c r="S13" s="148" t="s">
        <v>57</v>
      </c>
      <c r="T13" s="150">
        <f>VLOOKUP(R13&amp;S13,Hoja1!$Q$4:$R$9,2,0)</f>
        <v>0.45</v>
      </c>
      <c r="U13" s="148" t="s">
        <v>59</v>
      </c>
      <c r="V13" s="148" t="s">
        <v>62</v>
      </c>
      <c r="W13" s="148" t="s">
        <v>65</v>
      </c>
      <c r="X13" s="155">
        <f t="shared" si="2"/>
        <v>0.18000000000000002</v>
      </c>
      <c r="Y13" s="155" t="str">
        <f>IF(Z13&lt;=20%,'Tabla probabilidad'!$B$5,IF(Z13&lt;=40%,'Tabla probabilidad'!$B$6,IF(Z13&lt;=60%,'Tabla probabilidad'!$B$7,IF(Z13&lt;=80%,'Tabla probabilidad'!$B$8,IF(Z13&lt;=100%,'Tabla probabilidad'!$B$9)))))</f>
        <v>Baja</v>
      </c>
      <c r="Z13" s="155">
        <f>IF(R13="Preventivo",(J10-(J10*T13)),IF(R13="Detectivo",(J10-(J10*T13)),IF(R13="Correctivo",(J10))))</f>
        <v>0.22</v>
      </c>
      <c r="AA13" s="338"/>
      <c r="AB13" s="338"/>
      <c r="AC13" s="155" t="str">
        <f t="shared" si="1"/>
        <v>Moderado</v>
      </c>
      <c r="AD13" s="155">
        <f>IF(Q13="Probabilidad",(($M$10-0)),IF(Q13="Impacto",($M$10-($M$10*T13))))</f>
        <v>0.6</v>
      </c>
      <c r="AE13" s="338"/>
      <c r="AF13" s="338"/>
      <c r="AG13" s="341"/>
      <c r="AH13" s="341"/>
      <c r="AI13" s="341"/>
      <c r="AJ13" s="341"/>
      <c r="AK13" s="341"/>
      <c r="AL13" s="341"/>
      <c r="AM13" s="392"/>
      <c r="AN13" s="336"/>
    </row>
    <row r="14" spans="1:298" ht="54" customHeight="1">
      <c r="A14" s="336"/>
      <c r="B14" s="342"/>
      <c r="C14" s="336"/>
      <c r="D14" s="389"/>
      <c r="E14" s="390"/>
      <c r="F14" s="336"/>
      <c r="G14" s="336"/>
      <c r="H14" s="336"/>
      <c r="I14" s="346"/>
      <c r="J14" s="347"/>
      <c r="K14" s="336"/>
      <c r="L14" s="351"/>
      <c r="M14" s="351"/>
      <c r="N14" s="336"/>
      <c r="O14" s="142">
        <v>5</v>
      </c>
      <c r="Q14" s="148" t="str">
        <f t="shared" si="0"/>
        <v>Probabilidad</v>
      </c>
      <c r="R14" s="148" t="s">
        <v>52</v>
      </c>
      <c r="S14" s="148" t="s">
        <v>57</v>
      </c>
      <c r="T14" s="150">
        <f>VLOOKUP(R14&amp;S14,Hoja1!$Q$4:$R$9,2,0)</f>
        <v>0.45</v>
      </c>
      <c r="U14" s="148" t="s">
        <v>59</v>
      </c>
      <c r="V14" s="148" t="s">
        <v>62</v>
      </c>
      <c r="W14" s="148" t="s">
        <v>65</v>
      </c>
      <c r="X14" s="155">
        <f t="shared" si="2"/>
        <v>0.18000000000000002</v>
      </c>
      <c r="Y14" s="155" t="str">
        <f>IF(Z14&lt;=20%,'Tabla probabilidad'!$B$5,IF(Z14&lt;=40%,'Tabla probabilidad'!$B$6,IF(Z14&lt;=60%,'Tabla probabilidad'!$B$7,IF(Z14&lt;=80%,'Tabla probabilidad'!$B$8,IF(Z14&lt;=100%,'Tabla probabilidad'!$B$9)))))</f>
        <v>Baja</v>
      </c>
      <c r="Z14" s="155">
        <f>IF(R14="Preventivo",(J10-(J10*T14)),IF(R14="Detectivo",(J10-(J10*T14)),IF(R14="Correctivo",(J10))))</f>
        <v>0.22</v>
      </c>
      <c r="AA14" s="339"/>
      <c r="AB14" s="339"/>
      <c r="AC14" s="155" t="str">
        <f t="shared" si="1"/>
        <v>Moderado</v>
      </c>
      <c r="AD14" s="155">
        <f>IF(Q14="Probabilidad",(($M$10-0)),IF(Q14="Impacto",($M$10-($M$10*T14))))</f>
        <v>0.6</v>
      </c>
      <c r="AE14" s="339"/>
      <c r="AF14" s="339"/>
      <c r="AG14" s="342"/>
      <c r="AH14" s="342"/>
      <c r="AI14" s="342"/>
      <c r="AJ14" s="342"/>
      <c r="AK14" s="342"/>
      <c r="AL14" s="342"/>
      <c r="AM14" s="393"/>
      <c r="AN14" s="336"/>
    </row>
    <row r="15" spans="1:298" ht="63.6" customHeight="1" thickBot="1">
      <c r="A15" s="336">
        <v>2</v>
      </c>
      <c r="B15" s="340" t="s">
        <v>432</v>
      </c>
      <c r="C15" s="336" t="s">
        <v>40</v>
      </c>
      <c r="D15" s="348" t="s">
        <v>433</v>
      </c>
      <c r="E15" s="340" t="s">
        <v>594</v>
      </c>
      <c r="F15" s="340" t="s">
        <v>593</v>
      </c>
      <c r="G15" s="336" t="s">
        <v>41</v>
      </c>
      <c r="H15" s="340">
        <v>1</v>
      </c>
      <c r="I15" s="346" t="str">
        <f>IF(H15&lt;=2,'Tabla probabilidad'!$B$5,IF(H15&lt;=24,'Tabla probabilidad'!$B$6,IF(H15&lt;=500,'Tabla probabilidad'!$B$7,IF(H15&lt;=5000,'Tabla probabilidad'!$B$8,IF(H15&gt;5000,'Tabla probabilidad'!$B$9)))))</f>
        <v>Muy Baja</v>
      </c>
      <c r="J15" s="347">
        <f>IF(H15&lt;=2,'Tabla probabilidad'!$D$5,IF(H15&lt;=24,'Tabla probabilidad'!$D$6,IF(H15&lt;=500,'Tabla probabilidad'!$D$7,IF(H15&lt;=5000,'Tabla probabilidad'!$D$8,IF(H15&gt;5000,'Tabla probabilidad'!$D$9)))))</f>
        <v>0.2</v>
      </c>
      <c r="K15" s="336" t="s">
        <v>129</v>
      </c>
      <c r="L15" s="33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6" t="str">
        <f>VLOOKUP((I15&amp;L15),Hoja1!$B$4:$C$28,2,0)</f>
        <v>Moderado</v>
      </c>
      <c r="O15" s="157">
        <v>1</v>
      </c>
      <c r="P15" s="230" t="s">
        <v>436</v>
      </c>
      <c r="Q15" s="157" t="str">
        <f t="shared" si="0"/>
        <v>Probabilidad</v>
      </c>
      <c r="R15" s="157" t="s">
        <v>52</v>
      </c>
      <c r="S15" s="157" t="s">
        <v>57</v>
      </c>
      <c r="T15" s="158">
        <f>VLOOKUP(R15&amp;S15,Hoja1!$Q$4:$R$9,2,0)</f>
        <v>0.45</v>
      </c>
      <c r="U15" s="157" t="s">
        <v>59</v>
      </c>
      <c r="V15" s="157" t="s">
        <v>62</v>
      </c>
      <c r="W15" s="157" t="s">
        <v>65</v>
      </c>
      <c r="X15" s="158">
        <f>IF(Q15="Probabilidad",($J$15*T15),IF(Q15="Impacto"," "))</f>
        <v>9.0000000000000011E-2</v>
      </c>
      <c r="Y15" s="158" t="str">
        <f>IF(Z15&lt;=20%,'Tabla probabilidad'!$B$5,IF(Z15&lt;=40%,'Tabla probabilidad'!$B$6,IF(Z15&lt;=60%,'Tabla probabilidad'!$B$7,IF(Z15&lt;=80%,'Tabla probabilidad'!$B$8,IF(Z15&lt;=100%,'Tabla probabilidad'!$B$9)))))</f>
        <v>Muy Baja</v>
      </c>
      <c r="Z15" s="158">
        <f>IF(R15="Preventivo",(J15-(J15*T15)),IF(R15="Detectivo",(J15-(J15*T15)),IF(R15="Correctivo",(J15))))</f>
        <v>0.11</v>
      </c>
      <c r="AA15" s="337" t="str">
        <f>IF(AB15&lt;=20%,'Tabla probabilidad'!$B$5,IF(AB15&lt;=40%,'Tabla probabilidad'!$B$6,IF(AB15&lt;=60%,'Tabla probabilidad'!$B$7,IF(AB15&lt;=80%,'Tabla probabilidad'!$B$8,IF(AB15&lt;=100%,'Tabla probabilidad'!$B$9)))))</f>
        <v>Muy Baja</v>
      </c>
      <c r="AB15" s="337">
        <f>AVERAGE(Z15:Z19)</f>
        <v>0.11000000000000001</v>
      </c>
      <c r="AC15" s="158" t="str">
        <f t="shared" si="1"/>
        <v>Moderado</v>
      </c>
      <c r="AD15" s="158">
        <f>IF(Q15="Probabilidad",(($M$15-0)),IF(Q15="Impacto",($M$15-($M$15*T15))))</f>
        <v>0.6</v>
      </c>
      <c r="AE15" s="337" t="str">
        <f>IF(AF15&lt;=20%,"Leve",IF(AF15&lt;=40%,"Menor",IF(AF15&lt;=60%,"Moderado",IF(AF15&lt;=80%,"Mayor",IF(AF15&lt;=100%,"Catastrófico")))))</f>
        <v>Moderado</v>
      </c>
      <c r="AF15" s="337">
        <f>AVERAGE(AD15:AD19)</f>
        <v>0.6</v>
      </c>
      <c r="AG15" s="340" t="str">
        <f>VLOOKUP(AA15&amp;AE15,Hoja1!$B$4:$C$28,2,0)</f>
        <v>Moderado</v>
      </c>
      <c r="AH15" s="340" t="s">
        <v>288</v>
      </c>
      <c r="AI15" s="340"/>
      <c r="AJ15" s="340"/>
      <c r="AK15" s="340"/>
      <c r="AL15" s="340"/>
      <c r="AM15" s="391"/>
      <c r="AN15" s="336"/>
    </row>
    <row r="16" spans="1:298" ht="79.150000000000006" customHeight="1">
      <c r="A16" s="336"/>
      <c r="B16" s="341"/>
      <c r="C16" s="336"/>
      <c r="D16" s="349"/>
      <c r="E16" s="341"/>
      <c r="F16" s="341"/>
      <c r="G16" s="336"/>
      <c r="H16" s="341"/>
      <c r="I16" s="346"/>
      <c r="J16" s="347"/>
      <c r="K16" s="336"/>
      <c r="L16" s="351"/>
      <c r="M16" s="351"/>
      <c r="N16" s="336"/>
      <c r="O16" s="157">
        <v>2</v>
      </c>
      <c r="P16" s="229" t="s">
        <v>435</v>
      </c>
      <c r="Q16" s="157" t="str">
        <f t="shared" si="0"/>
        <v>Probabilidad</v>
      </c>
      <c r="R16" s="157" t="s">
        <v>52</v>
      </c>
      <c r="S16" s="157" t="s">
        <v>57</v>
      </c>
      <c r="T16" s="158">
        <f>VLOOKUP(R16&amp;S16,Hoja1!$Q$4:$R$9,2,0)</f>
        <v>0.45</v>
      </c>
      <c r="U16" s="157" t="s">
        <v>59</v>
      </c>
      <c r="V16" s="157" t="s">
        <v>62</v>
      </c>
      <c r="W16" s="157" t="s">
        <v>65</v>
      </c>
      <c r="X16" s="158">
        <f>IF(Q16="Probabilidad",($J$15*T16),IF(Q16="Impacto"," "))</f>
        <v>9.0000000000000011E-2</v>
      </c>
      <c r="Y16" s="158" t="str">
        <f>IF(Z16&lt;=20%,'Tabla probabilidad'!$B$5,IF(Z16&lt;=40%,'Tabla probabilidad'!$B$6,IF(Z16&lt;=60%,'Tabla probabilidad'!$B$7,IF(Z16&lt;=80%,'Tabla probabilidad'!$B$8,IF(Z16&lt;=100%,'Tabla probabilidad'!$B$9)))))</f>
        <v>Muy Baja</v>
      </c>
      <c r="Z16" s="158">
        <f>IF(R16="Preventivo",(J15-(J15*T16)),IF(R16="Detectivo",(J15-(J15*T16)),IF(R16="Correctivo",(J15))))</f>
        <v>0.11</v>
      </c>
      <c r="AA16" s="338"/>
      <c r="AB16" s="338"/>
      <c r="AC16" s="158" t="str">
        <f t="shared" si="1"/>
        <v>Moderado</v>
      </c>
      <c r="AD16" s="158">
        <f t="shared" ref="AD16:AD19" si="3">IF(Q16="Probabilidad",(($M$15-0)),IF(Q16="Impacto",($M$15-($M$15*T16))))</f>
        <v>0.6</v>
      </c>
      <c r="AE16" s="338"/>
      <c r="AF16" s="338"/>
      <c r="AG16" s="341"/>
      <c r="AH16" s="341"/>
      <c r="AI16" s="341"/>
      <c r="AJ16" s="341"/>
      <c r="AK16" s="341"/>
      <c r="AL16" s="341"/>
      <c r="AM16" s="392"/>
      <c r="AN16" s="336"/>
    </row>
    <row r="17" spans="1:40" ht="63.6" customHeight="1">
      <c r="A17" s="336"/>
      <c r="B17" s="341"/>
      <c r="C17" s="336"/>
      <c r="D17" s="349"/>
      <c r="E17" s="341"/>
      <c r="F17" s="341"/>
      <c r="G17" s="336"/>
      <c r="H17" s="341"/>
      <c r="I17" s="346"/>
      <c r="J17" s="347"/>
      <c r="K17" s="336"/>
      <c r="L17" s="351"/>
      <c r="M17" s="351"/>
      <c r="N17" s="336"/>
      <c r="O17" s="157">
        <v>3</v>
      </c>
      <c r="P17" s="230" t="s">
        <v>434</v>
      </c>
      <c r="Q17" s="157" t="str">
        <f t="shared" si="0"/>
        <v>Probabilidad</v>
      </c>
      <c r="R17" s="157" t="s">
        <v>52</v>
      </c>
      <c r="S17" s="157" t="s">
        <v>57</v>
      </c>
      <c r="T17" s="158">
        <f>VLOOKUP(R17&amp;S17,Hoja1!$Q$4:$R$9,2,0)</f>
        <v>0.45</v>
      </c>
      <c r="U17" s="157" t="s">
        <v>59</v>
      </c>
      <c r="V17" s="157" t="s">
        <v>62</v>
      </c>
      <c r="W17" s="157" t="s">
        <v>65</v>
      </c>
      <c r="X17" s="170">
        <f t="shared" ref="X17:X19" si="4">IF(Q17="Probabilidad",($J$15*T17),IF(Q17="Impacto"," "))</f>
        <v>9.0000000000000011E-2</v>
      </c>
      <c r="Y17" s="158" t="str">
        <f>IF(Z17&lt;=20%,'Tabla probabilidad'!$B$5,IF(Z17&lt;=40%,'Tabla probabilidad'!$B$6,IF(Z17&lt;=60%,'Tabla probabilidad'!$B$7,IF(Z17&lt;=80%,'Tabla probabilidad'!$B$8,IF(Z17&lt;=100%,'Tabla probabilidad'!$B$9)))))</f>
        <v>Muy Baja</v>
      </c>
      <c r="Z17" s="158">
        <f>IF(R17="Preventivo",(J15-(J15*T17)),IF(R17="Detectivo",(J15-(J15*T17)),IF(R17="Correctivo",(J15))))</f>
        <v>0.11</v>
      </c>
      <c r="AA17" s="338"/>
      <c r="AB17" s="338"/>
      <c r="AC17" s="158" t="str">
        <f t="shared" si="1"/>
        <v>Moderado</v>
      </c>
      <c r="AD17" s="158">
        <f t="shared" si="3"/>
        <v>0.6</v>
      </c>
      <c r="AE17" s="338"/>
      <c r="AF17" s="338"/>
      <c r="AG17" s="341"/>
      <c r="AH17" s="341"/>
      <c r="AI17" s="341"/>
      <c r="AJ17" s="341"/>
      <c r="AK17" s="341"/>
      <c r="AL17" s="341"/>
      <c r="AM17" s="392"/>
      <c r="AN17" s="336"/>
    </row>
    <row r="18" spans="1:40" ht="63.6" customHeight="1">
      <c r="A18" s="336"/>
      <c r="B18" s="341"/>
      <c r="C18" s="336"/>
      <c r="D18" s="349"/>
      <c r="E18" s="341"/>
      <c r="F18" s="341"/>
      <c r="G18" s="336"/>
      <c r="H18" s="341"/>
      <c r="I18" s="346"/>
      <c r="J18" s="347"/>
      <c r="K18" s="336"/>
      <c r="L18" s="351"/>
      <c r="M18" s="351"/>
      <c r="N18" s="336"/>
      <c r="O18" s="157">
        <v>4</v>
      </c>
      <c r="P18" s="230" t="s">
        <v>437</v>
      </c>
      <c r="Q18" s="157" t="str">
        <f t="shared" si="0"/>
        <v>Probabilidad</v>
      </c>
      <c r="R18" s="157" t="s">
        <v>52</v>
      </c>
      <c r="S18" s="157" t="s">
        <v>57</v>
      </c>
      <c r="T18" s="158">
        <f>VLOOKUP(R18&amp;S18,Hoja1!$Q$4:$R$9,2,0)</f>
        <v>0.45</v>
      </c>
      <c r="U18" s="157" t="s">
        <v>59</v>
      </c>
      <c r="V18" s="157" t="s">
        <v>62</v>
      </c>
      <c r="W18" s="157" t="s">
        <v>65</v>
      </c>
      <c r="X18" s="170">
        <f t="shared" si="4"/>
        <v>9.0000000000000011E-2</v>
      </c>
      <c r="Y18" s="158" t="str">
        <f>IF(Z18&lt;=20%,'Tabla probabilidad'!$B$5,IF(Z18&lt;=40%,'Tabla probabilidad'!$B$6,IF(Z18&lt;=60%,'Tabla probabilidad'!$B$7,IF(Z18&lt;=80%,'Tabla probabilidad'!$B$8,IF(Z18&lt;=100%,'Tabla probabilidad'!$B$9)))))</f>
        <v>Muy Baja</v>
      </c>
      <c r="Z18" s="158">
        <f>IF(R18="Preventivo",(J15-(J15*T18)),IF(R18="Detectivo",(J15-(J15*T18)),IF(R18="Correctivo",(J15))))</f>
        <v>0.11</v>
      </c>
      <c r="AA18" s="338"/>
      <c r="AB18" s="338"/>
      <c r="AC18" s="158" t="str">
        <f t="shared" si="1"/>
        <v>Moderado</v>
      </c>
      <c r="AD18" s="158">
        <f t="shared" si="3"/>
        <v>0.6</v>
      </c>
      <c r="AE18" s="338"/>
      <c r="AF18" s="338"/>
      <c r="AG18" s="341"/>
      <c r="AH18" s="341"/>
      <c r="AI18" s="341"/>
      <c r="AJ18" s="341"/>
      <c r="AK18" s="341"/>
      <c r="AL18" s="341"/>
      <c r="AM18" s="392"/>
      <c r="AN18" s="336"/>
    </row>
    <row r="19" spans="1:40" ht="63.6" customHeight="1" thickBot="1">
      <c r="A19" s="336"/>
      <c r="B19" s="342"/>
      <c r="C19" s="336"/>
      <c r="D19" s="350"/>
      <c r="E19" s="342"/>
      <c r="F19" s="342"/>
      <c r="G19" s="336"/>
      <c r="H19" s="342"/>
      <c r="I19" s="346"/>
      <c r="J19" s="347"/>
      <c r="K19" s="336"/>
      <c r="L19" s="351"/>
      <c r="M19" s="351"/>
      <c r="N19" s="336"/>
      <c r="O19" s="157">
        <v>5</v>
      </c>
      <c r="Q19" s="157" t="str">
        <f t="shared" si="0"/>
        <v>Probabilidad</v>
      </c>
      <c r="R19" s="157" t="s">
        <v>52</v>
      </c>
      <c r="S19" s="157" t="s">
        <v>57</v>
      </c>
      <c r="T19" s="158">
        <f>VLOOKUP(R19&amp;S19,Hoja1!$Q$4:$R$9,2,0)</f>
        <v>0.45</v>
      </c>
      <c r="U19" s="157" t="s">
        <v>59</v>
      </c>
      <c r="V19" s="157" t="s">
        <v>62</v>
      </c>
      <c r="W19" s="157" t="s">
        <v>65</v>
      </c>
      <c r="X19" s="170">
        <f t="shared" si="4"/>
        <v>9.0000000000000011E-2</v>
      </c>
      <c r="Y19" s="158" t="str">
        <f>IF(Z19&lt;=20%,'Tabla probabilidad'!$B$5,IF(Z19&lt;=40%,'Tabla probabilidad'!$B$6,IF(Z19&lt;=60%,'Tabla probabilidad'!$B$7,IF(Z19&lt;=80%,'Tabla probabilidad'!$B$8,IF(Z19&lt;=100%,'Tabla probabilidad'!$B$9)))))</f>
        <v>Muy Baja</v>
      </c>
      <c r="Z19" s="158">
        <f>IF(R19="Preventivo",(J15-(J15*T19)),IF(R19="Detectivo",(J15-(J15*T19)),IF(R19="Correctivo",(J15))))</f>
        <v>0.11</v>
      </c>
      <c r="AA19" s="339"/>
      <c r="AB19" s="339"/>
      <c r="AC19" s="158" t="str">
        <f t="shared" si="1"/>
        <v>Moderado</v>
      </c>
      <c r="AD19" s="158">
        <f t="shared" si="3"/>
        <v>0.6</v>
      </c>
      <c r="AE19" s="339"/>
      <c r="AF19" s="339"/>
      <c r="AG19" s="342"/>
      <c r="AH19" s="342"/>
      <c r="AI19" s="342"/>
      <c r="AJ19" s="342"/>
      <c r="AK19" s="342"/>
      <c r="AL19" s="342"/>
      <c r="AM19" s="393"/>
      <c r="AN19" s="336"/>
    </row>
    <row r="20" spans="1:40" ht="66.75" customHeight="1">
      <c r="A20" s="336">
        <v>3</v>
      </c>
      <c r="B20" s="340" t="s">
        <v>596</v>
      </c>
      <c r="C20" s="336" t="s">
        <v>306</v>
      </c>
      <c r="D20" s="348" t="s">
        <v>417</v>
      </c>
      <c r="E20" s="336" t="s">
        <v>595</v>
      </c>
      <c r="F20" s="336" t="s">
        <v>597</v>
      </c>
      <c r="G20" s="336" t="s">
        <v>41</v>
      </c>
      <c r="H20" s="336">
        <v>12</v>
      </c>
      <c r="I20" s="346" t="str">
        <f>IF(H20&lt;=2,'Tabla probabilidad'!$B$5,IF(H20&lt;=24,'Tabla probabilidad'!$B$6,IF(H20&lt;=500,'Tabla probabilidad'!$B$7,IF(H20&lt;=5000,'Tabla probabilidad'!$B$8,IF(H20&gt;5000,'Tabla probabilidad'!$B$9)))))</f>
        <v>Baja</v>
      </c>
      <c r="J20" s="347">
        <f>IF(H20&lt;=2,'Tabla probabilidad'!$D$5,IF(H20&lt;=24,'Tabla probabilidad'!$D$6,IF(H20&lt;=500,'Tabla probabilidad'!$D$7,IF(H20&lt;=5000,'Tabla probabilidad'!$D$8,IF(H20&gt;5000,'Tabla probabilidad'!$D$9)))))</f>
        <v>0.4</v>
      </c>
      <c r="K20" s="336" t="s">
        <v>294</v>
      </c>
      <c r="L20" s="33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3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36" t="str">
        <f>VLOOKUP((I20&amp;L20),Hoja1!$B$4:$C$28,2,0)</f>
        <v>Bajo</v>
      </c>
      <c r="O20" s="157">
        <v>1</v>
      </c>
      <c r="P20" s="229" t="s">
        <v>438</v>
      </c>
      <c r="Q20" s="157" t="str">
        <f t="shared" si="0"/>
        <v>Probabilidad</v>
      </c>
      <c r="R20" s="157" t="s">
        <v>52</v>
      </c>
      <c r="S20" s="157" t="s">
        <v>57</v>
      </c>
      <c r="T20" s="158">
        <f>VLOOKUP(R20&amp;S20,Hoja1!$Q$4:$R$9,2,0)</f>
        <v>0.45</v>
      </c>
      <c r="U20" s="157" t="s">
        <v>59</v>
      </c>
      <c r="V20" s="157" t="s">
        <v>62</v>
      </c>
      <c r="W20" s="157" t="s">
        <v>65</v>
      </c>
      <c r="X20" s="158">
        <f>IF(Q20="Probabilidad",($J$20*T20),IF(Q20="Impacto"," "))</f>
        <v>0.18000000000000002</v>
      </c>
      <c r="Y20" s="158" t="str">
        <f>IF(Z20&lt;=20%,'Tabla probabilidad'!$B$5,IF(Z20&lt;=40%,'Tabla probabilidad'!$B$6,IF(Z20&lt;=60%,'Tabla probabilidad'!$B$7,IF(Z20&lt;=80%,'Tabla probabilidad'!$B$8,IF(Z20&lt;=100%,'Tabla probabilidad'!$B$9)))))</f>
        <v>Baja</v>
      </c>
      <c r="Z20" s="158">
        <f>IF(R20="Preventivo",(J20-(J20*T20)),IF(R20="Detectivo",(J20-(J20*T20)),IF(R20="Correctivo",(J20))))</f>
        <v>0.22</v>
      </c>
      <c r="AA20" s="337" t="str">
        <f>IF(AB20&lt;=20%,'Tabla probabilidad'!$B$5,IF(AB20&lt;=40%,'Tabla probabilidad'!$B$6,IF(AB20&lt;=60%,'Tabla probabilidad'!$B$7,IF(AB20&lt;=80%,'Tabla probabilidad'!$B$8,IF(AB20&lt;=100%,'Tabla probabilidad'!$B$9)))))</f>
        <v>Baja</v>
      </c>
      <c r="AB20" s="337">
        <f>AVERAGE(Z20:Z24)</f>
        <v>0.22000000000000003</v>
      </c>
      <c r="AC20" s="158" t="str">
        <f t="shared" si="1"/>
        <v>Leve</v>
      </c>
      <c r="AD20" s="158">
        <f>IF(Q20="Probabilidad",(($M$20-0)),IF(Q20="Impacto",($M$20-($M$20*T20))))</f>
        <v>0.2</v>
      </c>
      <c r="AE20" s="337" t="str">
        <f>IF(AF20&lt;=20%,"Leve",IF(AF20&lt;=40%,"Menor",IF(AF20&lt;=60%,"Moderado",IF(AF20&lt;=80%,"Mayor",IF(AF20&lt;=100%,"Catastrófico")))))</f>
        <v>Leve</v>
      </c>
      <c r="AF20" s="337">
        <f>AVERAGE(AD20:AD24)</f>
        <v>0.2</v>
      </c>
      <c r="AG20" s="340" t="str">
        <f>VLOOKUP(AA20&amp;AE20,Hoja1!$B$4:$C$28,2,0)</f>
        <v>Bajo</v>
      </c>
      <c r="AH20" s="340" t="s">
        <v>291</v>
      </c>
      <c r="AI20" s="340"/>
      <c r="AJ20" s="340"/>
      <c r="AK20" s="340"/>
      <c r="AL20" s="340"/>
      <c r="AM20" s="391"/>
      <c r="AN20" s="336"/>
    </row>
    <row r="21" spans="1:40" ht="69.75" customHeight="1">
      <c r="A21" s="336"/>
      <c r="B21" s="341"/>
      <c r="C21" s="336"/>
      <c r="D21" s="349"/>
      <c r="E21" s="336"/>
      <c r="F21" s="336"/>
      <c r="G21" s="336"/>
      <c r="H21" s="336"/>
      <c r="I21" s="346"/>
      <c r="J21" s="347"/>
      <c r="K21" s="336"/>
      <c r="L21" s="351"/>
      <c r="M21" s="351"/>
      <c r="N21" s="336"/>
      <c r="O21" s="157">
        <v>2</v>
      </c>
      <c r="P21" s="230" t="s">
        <v>427</v>
      </c>
      <c r="Q21" s="157" t="str">
        <f t="shared" si="0"/>
        <v>Probabilidad</v>
      </c>
      <c r="R21" s="157" t="s">
        <v>52</v>
      </c>
      <c r="S21" s="157" t="s">
        <v>57</v>
      </c>
      <c r="T21" s="158">
        <f>VLOOKUP(R21&amp;S21,Hoja1!$Q$4:$R$9,2,0)</f>
        <v>0.45</v>
      </c>
      <c r="U21" s="157" t="s">
        <v>59</v>
      </c>
      <c r="V21" s="157" t="s">
        <v>62</v>
      </c>
      <c r="W21" s="157" t="s">
        <v>65</v>
      </c>
      <c r="X21" s="170">
        <f t="shared" ref="X21:X24" si="5">IF(Q21="Probabilidad",($J$20*T21),IF(Q21="Impacto"," "))</f>
        <v>0.18000000000000002</v>
      </c>
      <c r="Y21" s="158" t="str">
        <f>IF(Z21&lt;=20%,'Tabla probabilidad'!$B$5,IF(Z21&lt;=40%,'Tabla probabilidad'!$B$6,IF(Z21&lt;=60%,'Tabla probabilidad'!$B$7,IF(Z21&lt;=80%,'Tabla probabilidad'!$B$8,IF(Z21&lt;=100%,'Tabla probabilidad'!$B$9)))))</f>
        <v>Baja</v>
      </c>
      <c r="Z21" s="158">
        <f>IF(R21="Preventivo",(J20-(J20*T21)),IF(R21="Detectivo",(J20-(J20*T21)),IF(R21="Correctivo",(J20))))</f>
        <v>0.22</v>
      </c>
      <c r="AA21" s="338"/>
      <c r="AB21" s="338"/>
      <c r="AC21" s="158" t="str">
        <f t="shared" si="1"/>
        <v>Leve</v>
      </c>
      <c r="AD21" s="158">
        <f t="shared" ref="AD21:AD24" si="6">IF(Q21="Probabilidad",(($M$20-0)),IF(Q21="Impacto",($M$20-($M$20*T21))))</f>
        <v>0.2</v>
      </c>
      <c r="AE21" s="338"/>
      <c r="AF21" s="338"/>
      <c r="AG21" s="341"/>
      <c r="AH21" s="341"/>
      <c r="AI21" s="341"/>
      <c r="AJ21" s="341"/>
      <c r="AK21" s="341"/>
      <c r="AL21" s="341"/>
      <c r="AM21" s="392"/>
      <c r="AN21" s="336"/>
    </row>
    <row r="22" spans="1:40" ht="69" customHeight="1">
      <c r="A22" s="336"/>
      <c r="B22" s="341"/>
      <c r="C22" s="336"/>
      <c r="D22" s="349"/>
      <c r="E22" s="336"/>
      <c r="F22" s="336"/>
      <c r="G22" s="336"/>
      <c r="H22" s="336"/>
      <c r="I22" s="346"/>
      <c r="J22" s="347"/>
      <c r="K22" s="336"/>
      <c r="L22" s="351"/>
      <c r="M22" s="351"/>
      <c r="N22" s="336"/>
      <c r="O22" s="157">
        <v>3</v>
      </c>
      <c r="P22" s="230" t="s">
        <v>436</v>
      </c>
      <c r="Q22" s="157" t="str">
        <f t="shared" si="0"/>
        <v>Probabilidad</v>
      </c>
      <c r="R22" s="157" t="s">
        <v>52</v>
      </c>
      <c r="S22" s="157" t="s">
        <v>57</v>
      </c>
      <c r="T22" s="158">
        <f>VLOOKUP(R22&amp;S22,Hoja1!$Q$4:$R$9,2,0)</f>
        <v>0.45</v>
      </c>
      <c r="U22" s="157" t="s">
        <v>59</v>
      </c>
      <c r="V22" s="157" t="s">
        <v>62</v>
      </c>
      <c r="W22" s="157" t="s">
        <v>65</v>
      </c>
      <c r="X22" s="170">
        <f t="shared" si="5"/>
        <v>0.18000000000000002</v>
      </c>
      <c r="Y22" s="158" t="str">
        <f>IF(Z22&lt;=20%,'Tabla probabilidad'!$B$5,IF(Z22&lt;=40%,'Tabla probabilidad'!$B$6,IF(Z22&lt;=60%,'Tabla probabilidad'!$B$7,IF(Z22&lt;=80%,'Tabla probabilidad'!$B$8,IF(Z22&lt;=100%,'Tabla probabilidad'!$B$9)))))</f>
        <v>Baja</v>
      </c>
      <c r="Z22" s="158">
        <f>IF(R22="Preventivo",(J20-(J20*T22)),IF(R22="Detectivo",(J20-(J20*T22)),IF(R22="Correctivo",(J20))))</f>
        <v>0.22</v>
      </c>
      <c r="AA22" s="338"/>
      <c r="AB22" s="338"/>
      <c r="AC22" s="158" t="str">
        <f t="shared" si="1"/>
        <v>Leve</v>
      </c>
      <c r="AD22" s="158">
        <f t="shared" si="6"/>
        <v>0.2</v>
      </c>
      <c r="AE22" s="338"/>
      <c r="AF22" s="338"/>
      <c r="AG22" s="341"/>
      <c r="AH22" s="341"/>
      <c r="AI22" s="341"/>
      <c r="AJ22" s="341"/>
      <c r="AK22" s="341"/>
      <c r="AL22" s="341"/>
      <c r="AM22" s="392"/>
      <c r="AN22" s="336"/>
    </row>
    <row r="23" spans="1:40" ht="75.75" customHeight="1">
      <c r="A23" s="336"/>
      <c r="B23" s="341"/>
      <c r="C23" s="336"/>
      <c r="D23" s="349"/>
      <c r="E23" s="336"/>
      <c r="F23" s="336"/>
      <c r="G23" s="336"/>
      <c r="H23" s="336"/>
      <c r="I23" s="346"/>
      <c r="J23" s="347"/>
      <c r="K23" s="336"/>
      <c r="L23" s="351"/>
      <c r="M23" s="351"/>
      <c r="N23" s="336"/>
      <c r="O23" s="157">
        <v>4</v>
      </c>
      <c r="P23" s="223"/>
      <c r="Q23" s="157" t="str">
        <f t="shared" si="0"/>
        <v>Probabilidad</v>
      </c>
      <c r="R23" s="157" t="s">
        <v>52</v>
      </c>
      <c r="S23" s="157" t="s">
        <v>57</v>
      </c>
      <c r="T23" s="158">
        <f>VLOOKUP(R23&amp;S23,Hoja1!$Q$4:$R$9,2,0)</f>
        <v>0.45</v>
      </c>
      <c r="U23" s="157" t="s">
        <v>59</v>
      </c>
      <c r="V23" s="157" t="s">
        <v>62</v>
      </c>
      <c r="W23" s="157" t="s">
        <v>65</v>
      </c>
      <c r="X23" s="170">
        <f t="shared" si="5"/>
        <v>0.18000000000000002</v>
      </c>
      <c r="Y23" s="158" t="str">
        <f>IF(Z23&lt;=20%,'Tabla probabilidad'!$B$5,IF(Z23&lt;=40%,'Tabla probabilidad'!$B$6,IF(Z23&lt;=60%,'Tabla probabilidad'!$B$7,IF(Z23&lt;=80%,'Tabla probabilidad'!$B$8,IF(Z23&lt;=100%,'Tabla probabilidad'!$B$9)))))</f>
        <v>Baja</v>
      </c>
      <c r="Z23" s="158">
        <f>IF(R23="Preventivo",(J20-(J20*T23)),IF(R23="Detectivo",(J20-(J20*T23)),IF(R23="Correctivo",(J20))))</f>
        <v>0.22</v>
      </c>
      <c r="AA23" s="338"/>
      <c r="AB23" s="338"/>
      <c r="AC23" s="158" t="str">
        <f t="shared" si="1"/>
        <v>Leve</v>
      </c>
      <c r="AD23" s="158">
        <f t="shared" si="6"/>
        <v>0.2</v>
      </c>
      <c r="AE23" s="338"/>
      <c r="AF23" s="338"/>
      <c r="AG23" s="341"/>
      <c r="AH23" s="341"/>
      <c r="AI23" s="341"/>
      <c r="AJ23" s="341"/>
      <c r="AK23" s="341"/>
      <c r="AL23" s="341"/>
      <c r="AM23" s="392"/>
      <c r="AN23" s="336"/>
    </row>
    <row r="24" spans="1:40" ht="64.5" customHeight="1" thickBot="1">
      <c r="A24" s="336"/>
      <c r="B24" s="342"/>
      <c r="C24" s="336"/>
      <c r="D24" s="350"/>
      <c r="E24" s="336"/>
      <c r="F24" s="336"/>
      <c r="G24" s="336"/>
      <c r="H24" s="336"/>
      <c r="I24" s="346"/>
      <c r="J24" s="347"/>
      <c r="K24" s="336"/>
      <c r="L24" s="351"/>
      <c r="M24" s="351"/>
      <c r="N24" s="336"/>
      <c r="O24" s="157">
        <v>5</v>
      </c>
      <c r="P24" s="225"/>
      <c r="Q24" s="157" t="str">
        <f t="shared" si="0"/>
        <v>Probabilidad</v>
      </c>
      <c r="R24" s="157" t="s">
        <v>52</v>
      </c>
      <c r="S24" s="157" t="s">
        <v>57</v>
      </c>
      <c r="T24" s="158">
        <f>VLOOKUP(R24&amp;S24,Hoja1!$Q$4:$R$9,2,0)</f>
        <v>0.45</v>
      </c>
      <c r="U24" s="157" t="s">
        <v>59</v>
      </c>
      <c r="V24" s="157" t="s">
        <v>62</v>
      </c>
      <c r="W24" s="157" t="s">
        <v>65</v>
      </c>
      <c r="X24" s="170">
        <f t="shared" si="5"/>
        <v>0.18000000000000002</v>
      </c>
      <c r="Y24" s="158" t="str">
        <f>IF(Z24&lt;=20%,'Tabla probabilidad'!$B$5,IF(Z24&lt;=40%,'Tabla probabilidad'!$B$6,IF(Z24&lt;=60%,'Tabla probabilidad'!$B$7,IF(Z24&lt;=80%,'Tabla probabilidad'!$B$8,IF(Z24&lt;=100%,'Tabla probabilidad'!$B$9)))))</f>
        <v>Baja</v>
      </c>
      <c r="Z24" s="158">
        <f>IF(R24="Preventivo",(J20-(J20*T24)),IF(R24="Detectivo",(J20-(J20*T24)),IF(R24="Correctivo",(J20))))</f>
        <v>0.22</v>
      </c>
      <c r="AA24" s="339"/>
      <c r="AB24" s="339"/>
      <c r="AC24" s="158" t="str">
        <f t="shared" si="1"/>
        <v>Leve</v>
      </c>
      <c r="AD24" s="158">
        <f t="shared" si="6"/>
        <v>0.2</v>
      </c>
      <c r="AE24" s="339"/>
      <c r="AF24" s="339"/>
      <c r="AG24" s="342"/>
      <c r="AH24" s="342"/>
      <c r="AI24" s="342"/>
      <c r="AJ24" s="342"/>
      <c r="AK24" s="342"/>
      <c r="AL24" s="342"/>
      <c r="AM24" s="393"/>
      <c r="AN24" s="336"/>
    </row>
    <row r="25" spans="1:40" ht="57" customHeight="1">
      <c r="A25" s="336">
        <v>4</v>
      </c>
      <c r="B25" s="340" t="s">
        <v>418</v>
      </c>
      <c r="C25" s="336" t="s">
        <v>399</v>
      </c>
      <c r="D25" s="348" t="s">
        <v>439</v>
      </c>
      <c r="E25" s="336" t="s">
        <v>392</v>
      </c>
      <c r="F25" s="336" t="s">
        <v>440</v>
      </c>
      <c r="G25" s="336" t="s">
        <v>43</v>
      </c>
      <c r="H25" s="336">
        <v>2</v>
      </c>
      <c r="I25" s="346" t="str">
        <f>IF(H25&lt;=2,'Tabla probabilidad'!$B$5,IF(H25&lt;=24,'Tabla probabilidad'!$B$6,IF(H25&lt;=500,'Tabla probabilidad'!$B$7,IF(H25&lt;=5000,'Tabla probabilidad'!$B$8,IF(H25&gt;5000,'Tabla probabilidad'!$B$9)))))</f>
        <v>Muy Baja</v>
      </c>
      <c r="J25" s="347">
        <f>IF(H25&lt;=2,'Tabla probabilidad'!$D$5,IF(H25&lt;=24,'Tabla probabilidad'!$D$6,IF(H25&lt;=500,'Tabla probabilidad'!$D$7,IF(H25&lt;=5000,'Tabla probabilidad'!$D$8,IF(H25&gt;5000,'Tabla probabilidad'!$D$9)))))</f>
        <v>0.2</v>
      </c>
      <c r="K25" s="336" t="s">
        <v>309</v>
      </c>
      <c r="L25" s="33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3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36" t="str">
        <f>VLOOKUP((I25&amp;L25),Hoja1!$B$4:$C$28,2,0)</f>
        <v xml:space="preserve">Alto </v>
      </c>
      <c r="O25" s="169">
        <v>1</v>
      </c>
      <c r="P25" s="230" t="s">
        <v>428</v>
      </c>
      <c r="Q25" s="169" t="str">
        <f t="shared" si="0"/>
        <v>Probabilidad</v>
      </c>
      <c r="R25" s="169" t="s">
        <v>53</v>
      </c>
      <c r="S25" s="169" t="s">
        <v>57</v>
      </c>
      <c r="T25" s="170">
        <f>VLOOKUP(R25&amp;S25,Hoja1!$Q$4:$R$9,2,0)</f>
        <v>0.35</v>
      </c>
      <c r="U25" s="169" t="s">
        <v>59</v>
      </c>
      <c r="V25" s="169" t="s">
        <v>62</v>
      </c>
      <c r="W25" s="169" t="s">
        <v>65</v>
      </c>
      <c r="X25" s="170">
        <f>IF(Q25="Probabilidad",($J$25*T25),IF(Q25="Impacto"," "))</f>
        <v>6.9999999999999993E-2</v>
      </c>
      <c r="Y25" s="170" t="str">
        <f>IF(Z25&lt;=20%,'Tabla probabilidad'!$B$5,IF(Z25&lt;=40%,'Tabla probabilidad'!$B$6,IF(Z25&lt;=60%,'Tabla probabilidad'!$B$7,IF(Z25&lt;=80%,'Tabla probabilidad'!$B$8,IF(Z25&lt;=100%,'Tabla probabilidad'!$B$9)))))</f>
        <v>Muy Baja</v>
      </c>
      <c r="Z25" s="170">
        <f>IF(R25="Preventivo",(J25-(J25*T25)),IF(R25="Detectivo",(J25-(J25*T25)),IF(R25="Correctivo",(J25))))</f>
        <v>0.13</v>
      </c>
      <c r="AA25" s="337" t="str">
        <f>IF(AB25&lt;=20%,'Tabla probabilidad'!$B$5,IF(AB25&lt;=40%,'Tabla probabilidad'!$B$6,IF(AB25&lt;=60%,'Tabla probabilidad'!$B$7,IF(AB25&lt;=80%,'Tabla probabilidad'!$B$8,IF(AB25&lt;=100%,'Tabla probabilidad'!$B$9)))))</f>
        <v>Muy Baja</v>
      </c>
      <c r="AB25" s="337">
        <f>AVERAGE(Z25:Z29)</f>
        <v>0.126</v>
      </c>
      <c r="AC25" s="170" t="str">
        <f t="shared" si="1"/>
        <v>Mayor</v>
      </c>
      <c r="AD25" s="170">
        <f>IF(Q25="Probabilidad",(($M$25-0)),IF(Q25="Impacto",($M$25-($M$25*T25))))</f>
        <v>0.8</v>
      </c>
      <c r="AE25" s="337" t="str">
        <f>IF(AF25&lt;=20%,"Leve",IF(AF25&lt;=40%,"Menor",IF(AF25&lt;=60%,"Moderado",IF(AF25&lt;=80%,"Mayor",IF(AF25&lt;=100%,"Catastrófico")))))</f>
        <v>Mayor</v>
      </c>
      <c r="AF25" s="337">
        <f>AVERAGE(AD25:AD29)</f>
        <v>0.8</v>
      </c>
      <c r="AG25" s="340" t="str">
        <f>VLOOKUP(AA25&amp;AE25,Hoja1!$B$4:$C$28,2,0)</f>
        <v xml:space="preserve">Alto </v>
      </c>
      <c r="AH25" s="340" t="s">
        <v>291</v>
      </c>
      <c r="AI25" s="340"/>
      <c r="AJ25" s="340"/>
      <c r="AK25" s="340"/>
      <c r="AL25" s="340"/>
      <c r="AM25" s="391"/>
      <c r="AN25" s="336"/>
    </row>
    <row r="26" spans="1:40" ht="122.45" customHeight="1">
      <c r="A26" s="336"/>
      <c r="B26" s="341"/>
      <c r="C26" s="336"/>
      <c r="D26" s="349"/>
      <c r="E26" s="336"/>
      <c r="F26" s="336"/>
      <c r="G26" s="336"/>
      <c r="H26" s="336"/>
      <c r="I26" s="346"/>
      <c r="J26" s="347"/>
      <c r="K26" s="336"/>
      <c r="L26" s="351"/>
      <c r="M26" s="351"/>
      <c r="N26" s="336"/>
      <c r="O26" s="169">
        <v>2</v>
      </c>
      <c r="P26" s="230" t="s">
        <v>429</v>
      </c>
      <c r="Q26" s="169" t="str">
        <f t="shared" si="0"/>
        <v>Probabilidad</v>
      </c>
      <c r="R26" s="169" t="s">
        <v>53</v>
      </c>
      <c r="S26" s="169" t="s">
        <v>57</v>
      </c>
      <c r="T26" s="170">
        <f>VLOOKUP(R26&amp;S26,Hoja1!$Q$4:$R$9,2,0)</f>
        <v>0.35</v>
      </c>
      <c r="U26" s="169" t="s">
        <v>59</v>
      </c>
      <c r="V26" s="169" t="s">
        <v>62</v>
      </c>
      <c r="W26" s="169" t="s">
        <v>65</v>
      </c>
      <c r="X26" s="170">
        <f t="shared" ref="X26:X29" si="7">IF(Q26="Probabilidad",($J$25*T26),IF(Q26="Impacto"," "))</f>
        <v>6.9999999999999993E-2</v>
      </c>
      <c r="Y26" s="170" t="str">
        <f>IF(Z26&lt;=20%,'Tabla probabilidad'!$B$5,IF(Z26&lt;=40%,'Tabla probabilidad'!$B$6,IF(Z26&lt;=60%,'Tabla probabilidad'!$B$7,IF(Z26&lt;=80%,'Tabla probabilidad'!$B$8,IF(Z26&lt;=100%,'Tabla probabilidad'!$B$9)))))</f>
        <v>Muy Baja</v>
      </c>
      <c r="Z26" s="170">
        <f>IF(R26="Preventivo",(J25-(J25*T26)),IF(R26="Detectivo",(J25-(J25*T26)),IF(R26="Correctivo",(J25))))</f>
        <v>0.13</v>
      </c>
      <c r="AA26" s="338"/>
      <c r="AB26" s="338"/>
      <c r="AC26" s="170" t="str">
        <f t="shared" si="1"/>
        <v>Mayor</v>
      </c>
      <c r="AD26" s="170">
        <f t="shared" ref="AD26:AD29" si="8">IF(Q26="Probabilidad",(($M$25-0)),IF(Q26="Impacto",($M$25-($M$25*T26))))</f>
        <v>0.8</v>
      </c>
      <c r="AE26" s="338"/>
      <c r="AF26" s="338"/>
      <c r="AG26" s="341"/>
      <c r="AH26" s="341"/>
      <c r="AI26" s="341"/>
      <c r="AJ26" s="341"/>
      <c r="AK26" s="341"/>
      <c r="AL26" s="341"/>
      <c r="AM26" s="392"/>
      <c r="AN26" s="336"/>
    </row>
    <row r="27" spans="1:40" ht="46.15" customHeight="1">
      <c r="A27" s="336"/>
      <c r="B27" s="341"/>
      <c r="C27" s="336"/>
      <c r="D27" s="349"/>
      <c r="E27" s="336"/>
      <c r="F27" s="336"/>
      <c r="G27" s="336"/>
      <c r="H27" s="336"/>
      <c r="I27" s="346"/>
      <c r="J27" s="347"/>
      <c r="K27" s="336"/>
      <c r="L27" s="351"/>
      <c r="M27" s="351"/>
      <c r="N27" s="336"/>
      <c r="O27" s="169">
        <v>3</v>
      </c>
      <c r="P27" s="223"/>
      <c r="Q27" s="169" t="str">
        <f t="shared" si="0"/>
        <v>Probabilidad</v>
      </c>
      <c r="R27" s="169" t="s">
        <v>52</v>
      </c>
      <c r="S27" s="169" t="s">
        <v>57</v>
      </c>
      <c r="T27" s="170">
        <f>VLOOKUP(R27&amp;S27,Hoja1!$Q$4:$R$9,2,0)</f>
        <v>0.45</v>
      </c>
      <c r="U27" s="169" t="s">
        <v>59</v>
      </c>
      <c r="V27" s="169" t="s">
        <v>62</v>
      </c>
      <c r="W27" s="169" t="s">
        <v>65</v>
      </c>
      <c r="X27" s="170">
        <f t="shared" si="7"/>
        <v>9.0000000000000011E-2</v>
      </c>
      <c r="Y27" s="170" t="str">
        <f>IF(Z27&lt;=20%,'Tabla probabilidad'!$B$5,IF(Z27&lt;=40%,'Tabla probabilidad'!$B$6,IF(Z27&lt;=60%,'Tabla probabilidad'!$B$7,IF(Z27&lt;=80%,'Tabla probabilidad'!$B$8,IF(Z27&lt;=100%,'Tabla probabilidad'!$B$9)))))</f>
        <v>Muy Baja</v>
      </c>
      <c r="Z27" s="170">
        <f>IF(R27="Preventivo",(J25-(J25*T27)),IF(R27="Detectivo",(J25-(J25*T27)),IF(R27="Correctivo",(J25))))</f>
        <v>0.11</v>
      </c>
      <c r="AA27" s="338"/>
      <c r="AB27" s="338"/>
      <c r="AC27" s="170" t="str">
        <f t="shared" si="1"/>
        <v>Mayor</v>
      </c>
      <c r="AD27" s="170">
        <f t="shared" si="8"/>
        <v>0.8</v>
      </c>
      <c r="AE27" s="338"/>
      <c r="AF27" s="338"/>
      <c r="AG27" s="341"/>
      <c r="AH27" s="341"/>
      <c r="AI27" s="341"/>
      <c r="AJ27" s="341"/>
      <c r="AK27" s="341"/>
      <c r="AL27" s="341"/>
      <c r="AM27" s="392"/>
      <c r="AN27" s="336"/>
    </row>
    <row r="28" spans="1:40" ht="46.15" customHeight="1" thickBot="1">
      <c r="A28" s="336"/>
      <c r="B28" s="341"/>
      <c r="C28" s="336"/>
      <c r="D28" s="349"/>
      <c r="E28" s="336"/>
      <c r="F28" s="336"/>
      <c r="G28" s="336"/>
      <c r="H28" s="336"/>
      <c r="I28" s="346"/>
      <c r="J28" s="347"/>
      <c r="K28" s="336"/>
      <c r="L28" s="351"/>
      <c r="M28" s="351"/>
      <c r="N28" s="336"/>
      <c r="O28" s="169">
        <v>4</v>
      </c>
      <c r="P28" s="226"/>
      <c r="Q28" s="169" t="str">
        <f t="shared" si="0"/>
        <v>Probabilidad</v>
      </c>
      <c r="R28" s="169" t="s">
        <v>53</v>
      </c>
      <c r="S28" s="169" t="s">
        <v>57</v>
      </c>
      <c r="T28" s="170">
        <f>VLOOKUP(R28&amp;S28,Hoja1!$Q$4:$R$9,2,0)</f>
        <v>0.35</v>
      </c>
      <c r="U28" s="169" t="s">
        <v>59</v>
      </c>
      <c r="V28" s="169" t="s">
        <v>62</v>
      </c>
      <c r="W28" s="169" t="s">
        <v>65</v>
      </c>
      <c r="X28" s="170">
        <f t="shared" si="7"/>
        <v>6.9999999999999993E-2</v>
      </c>
      <c r="Y28" s="170" t="str">
        <f>IF(Z28&lt;=20%,'Tabla probabilidad'!$B$5,IF(Z28&lt;=40%,'Tabla probabilidad'!$B$6,IF(Z28&lt;=60%,'Tabla probabilidad'!$B$7,IF(Z28&lt;=80%,'Tabla probabilidad'!$B$8,IF(Z28&lt;=100%,'Tabla probabilidad'!$B$9)))))</f>
        <v>Muy Baja</v>
      </c>
      <c r="Z28" s="170">
        <f>IF(R28="Preventivo",(J25-(J25*T28)),IF(R28="Detectivo",(J25-(J25*T28)),IF(R28="Correctivo",(J25))))</f>
        <v>0.13</v>
      </c>
      <c r="AA28" s="338"/>
      <c r="AB28" s="338"/>
      <c r="AC28" s="170" t="str">
        <f t="shared" si="1"/>
        <v>Mayor</v>
      </c>
      <c r="AD28" s="170">
        <f t="shared" si="8"/>
        <v>0.8</v>
      </c>
      <c r="AE28" s="338"/>
      <c r="AF28" s="338"/>
      <c r="AG28" s="341"/>
      <c r="AH28" s="341"/>
      <c r="AI28" s="341"/>
      <c r="AJ28" s="341"/>
      <c r="AK28" s="341"/>
      <c r="AL28" s="341"/>
      <c r="AM28" s="392"/>
      <c r="AN28" s="336"/>
    </row>
    <row r="29" spans="1:40" ht="46.15" customHeight="1" thickBot="1">
      <c r="A29" s="336"/>
      <c r="B29" s="342"/>
      <c r="C29" s="336"/>
      <c r="D29" s="350"/>
      <c r="E29" s="336"/>
      <c r="F29" s="336"/>
      <c r="G29" s="336"/>
      <c r="H29" s="336"/>
      <c r="I29" s="346"/>
      <c r="J29" s="347"/>
      <c r="K29" s="336"/>
      <c r="L29" s="351"/>
      <c r="M29" s="351"/>
      <c r="N29" s="336"/>
      <c r="O29" s="169">
        <v>5</v>
      </c>
      <c r="P29" s="225"/>
      <c r="Q29" s="169" t="str">
        <f t="shared" si="0"/>
        <v>Probabilidad</v>
      </c>
      <c r="R29" s="169" t="s">
        <v>53</v>
      </c>
      <c r="S29" s="169" t="s">
        <v>57</v>
      </c>
      <c r="T29" s="170">
        <f>VLOOKUP(R29&amp;S29,Hoja1!$Q$4:$R$9,2,0)</f>
        <v>0.35</v>
      </c>
      <c r="U29" s="169" t="s">
        <v>59</v>
      </c>
      <c r="V29" s="169" t="s">
        <v>62</v>
      </c>
      <c r="W29" s="169" t="s">
        <v>65</v>
      </c>
      <c r="X29" s="170">
        <f t="shared" si="7"/>
        <v>6.9999999999999993E-2</v>
      </c>
      <c r="Y29" s="170" t="str">
        <f>IF(Z29&lt;=20%,'Tabla probabilidad'!$B$5,IF(Z29&lt;=40%,'Tabla probabilidad'!$B$6,IF(Z29&lt;=60%,'Tabla probabilidad'!$B$7,IF(Z29&lt;=80%,'Tabla probabilidad'!$B$8,IF(Z29&lt;=100%,'Tabla probabilidad'!$B$9)))))</f>
        <v>Muy Baja</v>
      </c>
      <c r="Z29" s="170">
        <f>IF(R29="Preventivo",(J25-(J25*T29)),IF(R29="Detectivo",(J25-(J25*T29)),IF(R29="Correctivo",(J25))))</f>
        <v>0.13</v>
      </c>
      <c r="AA29" s="339"/>
      <c r="AB29" s="339"/>
      <c r="AC29" s="170" t="str">
        <f t="shared" si="1"/>
        <v>Mayor</v>
      </c>
      <c r="AD29" s="170">
        <f t="shared" si="8"/>
        <v>0.8</v>
      </c>
      <c r="AE29" s="339"/>
      <c r="AF29" s="339"/>
      <c r="AG29" s="342"/>
      <c r="AH29" s="342"/>
      <c r="AI29" s="342"/>
      <c r="AJ29" s="342"/>
      <c r="AK29" s="342"/>
      <c r="AL29" s="342"/>
      <c r="AM29" s="393"/>
      <c r="AN29" s="336"/>
    </row>
    <row r="30" spans="1:40" ht="48" customHeight="1">
      <c r="A30" s="336">
        <v>5</v>
      </c>
      <c r="B30" s="340" t="s">
        <v>419</v>
      </c>
      <c r="C30" s="336" t="s">
        <v>306</v>
      </c>
      <c r="D30" s="348" t="s">
        <v>420</v>
      </c>
      <c r="E30" s="390" t="s">
        <v>598</v>
      </c>
      <c r="F30" s="336" t="s">
        <v>441</v>
      </c>
      <c r="G30" s="336" t="s">
        <v>41</v>
      </c>
      <c r="H30" s="336">
        <v>12</v>
      </c>
      <c r="I30" s="346" t="str">
        <f>IF(H30&lt;=2,'Tabla probabilidad'!$B$5,IF(H30&lt;=24,'Tabla probabilidad'!$B$6,IF(H30&lt;=500,'Tabla probabilidad'!$B$7,IF(H30&lt;=5000,'Tabla probabilidad'!$B$8,IF(H30&gt;5000,'Tabla probabilidad'!$B$9)))))</f>
        <v>Baja</v>
      </c>
      <c r="J30" s="347">
        <f>IF(H30&lt;=2,'Tabla probabilidad'!$D$5,IF(H30&lt;=24,'Tabla probabilidad'!$D$6,IF(H30&lt;=500,'Tabla probabilidad'!$D$7,IF(H30&lt;=5000,'Tabla probabilidad'!$D$8,IF(H30&gt;5000,'Tabla probabilidad'!$D$9)))))</f>
        <v>0.4</v>
      </c>
      <c r="K30" s="336" t="s">
        <v>311</v>
      </c>
      <c r="L30" s="33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3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36" t="str">
        <f>VLOOKUP((I30&amp;L30),Hoja1!$B$4:$C$28,2,0)</f>
        <v>Bajo</v>
      </c>
      <c r="O30" s="169">
        <v>1</v>
      </c>
      <c r="P30" s="230" t="s">
        <v>430</v>
      </c>
      <c r="Q30" s="169" t="str">
        <f t="shared" si="0"/>
        <v>Probabilidad</v>
      </c>
      <c r="R30" s="169" t="s">
        <v>52</v>
      </c>
      <c r="S30" s="169" t="s">
        <v>57</v>
      </c>
      <c r="T30" s="170">
        <f>VLOOKUP(R30&amp;S30,Hoja1!$Q$4:$R$9,2,0)</f>
        <v>0.45</v>
      </c>
      <c r="U30" s="169" t="s">
        <v>59</v>
      </c>
      <c r="V30" s="169" t="s">
        <v>62</v>
      </c>
      <c r="W30" s="169" t="s">
        <v>65</v>
      </c>
      <c r="X30" s="170">
        <f>IF(Q30="Probabilidad",($J$30*T30),IF(Q30="Impacto"," "))</f>
        <v>0.18000000000000002</v>
      </c>
      <c r="Y30" s="170" t="str">
        <f>IF(Z30&lt;=20%,'Tabla probabilidad'!$B$5,IF(Z30&lt;=40%,'Tabla probabilidad'!$B$6,IF(Z30&lt;=60%,'Tabla probabilidad'!$B$7,IF(Z30&lt;=80%,'Tabla probabilidad'!$B$8,IF(Z30&lt;=100%,'Tabla probabilidad'!$B$9)))))</f>
        <v>Baja</v>
      </c>
      <c r="Z30" s="170">
        <f>IF(R30="Preventivo",(J30-(J30*T30)),IF(R30="Detectivo",(J30-(J30*T30)),IF(R30="Correctivo",(J30))))</f>
        <v>0.22</v>
      </c>
      <c r="AA30" s="337" t="str">
        <f>IF(AB30&lt;=20%,'Tabla probabilidad'!$B$5,IF(AB30&lt;=40%,'Tabla probabilidad'!$B$6,IF(AB30&lt;=60%,'Tabla probabilidad'!$B$7,IF(AB30&lt;=80%,'Tabla probabilidad'!$B$8,IF(AB30&lt;=100%,'Tabla probabilidad'!$B$9)))))</f>
        <v>Baja</v>
      </c>
      <c r="AB30" s="337">
        <f>AVERAGE(Z30:Z34)</f>
        <v>0.22000000000000003</v>
      </c>
      <c r="AC30" s="170" t="str">
        <f t="shared" si="1"/>
        <v>Leve</v>
      </c>
      <c r="AD30" s="170">
        <f>IF(Q30="Probabilidad",(($M$30-0)),IF(Q30="Impacto",($M$30-($M$30*T30))))</f>
        <v>0.2</v>
      </c>
      <c r="AE30" s="337" t="str">
        <f>IF(AF30&lt;=20%,"Leve",IF(AF30&lt;=40%,"Menor",IF(AF30&lt;=60%,"Moderado",IF(AF30&lt;=80%,"Mayor",IF(AF30&lt;=100%,"Catastrófico")))))</f>
        <v>Leve</v>
      </c>
      <c r="AF30" s="337">
        <f>AVERAGE(AD30:AD34)</f>
        <v>0.2</v>
      </c>
      <c r="AG30" s="340" t="str">
        <f>VLOOKUP(AA30&amp;AE30,Hoja1!$B$4:$C$28,2,0)</f>
        <v>Bajo</v>
      </c>
      <c r="AH30" s="340" t="s">
        <v>288</v>
      </c>
      <c r="AI30" s="340"/>
      <c r="AJ30" s="340"/>
      <c r="AK30" s="340"/>
      <c r="AL30" s="340"/>
      <c r="AM30" s="391"/>
      <c r="AN30" s="336"/>
    </row>
    <row r="31" spans="1:40" ht="55.5" customHeight="1">
      <c r="A31" s="336"/>
      <c r="B31" s="341"/>
      <c r="C31" s="336"/>
      <c r="D31" s="349"/>
      <c r="E31" s="390"/>
      <c r="F31" s="336"/>
      <c r="G31" s="336"/>
      <c r="H31" s="336"/>
      <c r="I31" s="346"/>
      <c r="J31" s="347"/>
      <c r="K31" s="336"/>
      <c r="L31" s="351"/>
      <c r="M31" s="351"/>
      <c r="N31" s="336"/>
      <c r="O31" s="169">
        <v>2</v>
      </c>
      <c r="P31" s="230" t="s">
        <v>442</v>
      </c>
      <c r="Q31" s="169" t="str">
        <f t="shared" si="0"/>
        <v>Probabilidad</v>
      </c>
      <c r="R31" s="169" t="s">
        <v>52</v>
      </c>
      <c r="S31" s="169" t="s">
        <v>57</v>
      </c>
      <c r="T31" s="170">
        <f>VLOOKUP(R31&amp;S31,Hoja1!$Q$4:$R$9,2,0)</f>
        <v>0.45</v>
      </c>
      <c r="U31" s="169" t="s">
        <v>59</v>
      </c>
      <c r="V31" s="169" t="s">
        <v>62</v>
      </c>
      <c r="W31" s="169" t="s">
        <v>65</v>
      </c>
      <c r="X31" s="170">
        <f t="shared" ref="X31:X34" si="9">IF(Q31="Probabilidad",($J$30*T31),IF(Q31="Impacto"," "))</f>
        <v>0.18000000000000002</v>
      </c>
      <c r="Y31" s="170" t="str">
        <f>IF(Z31&lt;=20%,'Tabla probabilidad'!$B$5,IF(Z31&lt;=40%,'Tabla probabilidad'!$B$6,IF(Z31&lt;=60%,'Tabla probabilidad'!$B$7,IF(Z31&lt;=80%,'Tabla probabilidad'!$B$8,IF(Z31&lt;=100%,'Tabla probabilidad'!$B$9)))))</f>
        <v>Baja</v>
      </c>
      <c r="Z31" s="170">
        <f>IF(R31="Preventivo",(J30-(J30*T31)),IF(R31="Detectivo",(J30-(J30*T31)),IF(R31="Correctivo",(J30))))</f>
        <v>0.22</v>
      </c>
      <c r="AA31" s="338"/>
      <c r="AB31" s="338"/>
      <c r="AC31" s="170" t="str">
        <f t="shared" si="1"/>
        <v>Leve</v>
      </c>
      <c r="AD31" s="170">
        <f t="shared" ref="AD31:AD34" si="10">IF(Q31="Probabilidad",(($M$30-0)),IF(Q31="Impacto",($M$30-($M$30*T31))))</f>
        <v>0.2</v>
      </c>
      <c r="AE31" s="338"/>
      <c r="AF31" s="338"/>
      <c r="AG31" s="341"/>
      <c r="AH31" s="341"/>
      <c r="AI31" s="341"/>
      <c r="AJ31" s="341"/>
      <c r="AK31" s="341"/>
      <c r="AL31" s="341"/>
      <c r="AM31" s="392"/>
      <c r="AN31" s="336"/>
    </row>
    <row r="32" spans="1:40" ht="22.15" customHeight="1">
      <c r="A32" s="336"/>
      <c r="B32" s="341"/>
      <c r="C32" s="336"/>
      <c r="D32" s="349"/>
      <c r="E32" s="390"/>
      <c r="F32" s="336"/>
      <c r="G32" s="336"/>
      <c r="H32" s="336"/>
      <c r="I32" s="346"/>
      <c r="J32" s="347"/>
      <c r="K32" s="336"/>
      <c r="L32" s="351"/>
      <c r="M32" s="351"/>
      <c r="N32" s="336"/>
      <c r="O32" s="169">
        <v>3</v>
      </c>
      <c r="Q32" s="169" t="str">
        <f t="shared" si="0"/>
        <v>Probabilidad</v>
      </c>
      <c r="R32" s="169" t="s">
        <v>52</v>
      </c>
      <c r="S32" s="169" t="s">
        <v>57</v>
      </c>
      <c r="T32" s="170">
        <f>VLOOKUP(R32&amp;S32,Hoja1!$Q$4:$R$9,2,0)</f>
        <v>0.45</v>
      </c>
      <c r="U32" s="169" t="s">
        <v>59</v>
      </c>
      <c r="V32" s="169" t="s">
        <v>62</v>
      </c>
      <c r="W32" s="169" t="s">
        <v>65</v>
      </c>
      <c r="X32" s="170">
        <f t="shared" si="9"/>
        <v>0.18000000000000002</v>
      </c>
      <c r="Y32" s="170" t="str">
        <f>IF(Z32&lt;=20%,'Tabla probabilidad'!$B$5,IF(Z32&lt;=40%,'Tabla probabilidad'!$B$6,IF(Z32&lt;=60%,'Tabla probabilidad'!$B$7,IF(Z32&lt;=80%,'Tabla probabilidad'!$B$8,IF(Z32&lt;=100%,'Tabla probabilidad'!$B$9)))))</f>
        <v>Baja</v>
      </c>
      <c r="Z32" s="170">
        <f>IF(R32="Preventivo",(J30-(J30*T32)),IF(R32="Detectivo",(J30-(J30*T32)),IF(R32="Correctivo",(J30))))</f>
        <v>0.22</v>
      </c>
      <c r="AA32" s="338"/>
      <c r="AB32" s="338"/>
      <c r="AC32" s="170" t="str">
        <f t="shared" si="1"/>
        <v>Leve</v>
      </c>
      <c r="AD32" s="170">
        <f t="shared" si="10"/>
        <v>0.2</v>
      </c>
      <c r="AE32" s="338"/>
      <c r="AF32" s="338"/>
      <c r="AG32" s="341"/>
      <c r="AH32" s="341"/>
      <c r="AI32" s="341"/>
      <c r="AJ32" s="341"/>
      <c r="AK32" s="341"/>
      <c r="AL32" s="341"/>
      <c r="AM32" s="392"/>
      <c r="AN32" s="336"/>
    </row>
    <row r="33" spans="1:40" ht="22.15" customHeight="1" thickBot="1">
      <c r="A33" s="336"/>
      <c r="B33" s="341"/>
      <c r="C33" s="336"/>
      <c r="D33" s="349"/>
      <c r="E33" s="390"/>
      <c r="F33" s="336"/>
      <c r="G33" s="336"/>
      <c r="H33" s="336"/>
      <c r="I33" s="346"/>
      <c r="J33" s="347"/>
      <c r="K33" s="336"/>
      <c r="L33" s="351"/>
      <c r="M33" s="351"/>
      <c r="N33" s="336"/>
      <c r="O33" s="169">
        <v>4</v>
      </c>
      <c r="P33" s="226"/>
      <c r="Q33" s="169" t="str">
        <f t="shared" si="0"/>
        <v>Probabilidad</v>
      </c>
      <c r="R33" s="169" t="s">
        <v>52</v>
      </c>
      <c r="S33" s="169" t="s">
        <v>57</v>
      </c>
      <c r="T33" s="170">
        <f>VLOOKUP(R33&amp;S33,Hoja1!$Q$4:$R$9,2,0)</f>
        <v>0.45</v>
      </c>
      <c r="U33" s="169" t="s">
        <v>59</v>
      </c>
      <c r="V33" s="169" t="s">
        <v>62</v>
      </c>
      <c r="W33" s="169" t="s">
        <v>65</v>
      </c>
      <c r="X33" s="170">
        <f t="shared" si="9"/>
        <v>0.18000000000000002</v>
      </c>
      <c r="Y33" s="170" t="str">
        <f>IF(Z33&lt;=20%,'Tabla probabilidad'!$B$5,IF(Z33&lt;=40%,'Tabla probabilidad'!$B$6,IF(Z33&lt;=60%,'Tabla probabilidad'!$B$7,IF(Z33&lt;=80%,'Tabla probabilidad'!$B$8,IF(Z33&lt;=100%,'Tabla probabilidad'!$B$9)))))</f>
        <v>Baja</v>
      </c>
      <c r="Z33" s="170">
        <f>IF(R33="Preventivo",(J30-(J30*T33)),IF(R33="Detectivo",(J30-(J30*T33)),IF(R33="Correctivo",(J30))))</f>
        <v>0.22</v>
      </c>
      <c r="AA33" s="338"/>
      <c r="AB33" s="338"/>
      <c r="AC33" s="170" t="str">
        <f t="shared" si="1"/>
        <v>Leve</v>
      </c>
      <c r="AD33" s="170">
        <f t="shared" si="10"/>
        <v>0.2</v>
      </c>
      <c r="AE33" s="338"/>
      <c r="AF33" s="338"/>
      <c r="AG33" s="341"/>
      <c r="AH33" s="341"/>
      <c r="AI33" s="341"/>
      <c r="AJ33" s="341"/>
      <c r="AK33" s="341"/>
      <c r="AL33" s="341"/>
      <c r="AM33" s="392"/>
      <c r="AN33" s="336"/>
    </row>
    <row r="34" spans="1:40" ht="22.15" customHeight="1">
      <c r="A34" s="340"/>
      <c r="B34" s="342"/>
      <c r="C34" s="336"/>
      <c r="D34" s="349"/>
      <c r="E34" s="394"/>
      <c r="F34" s="340"/>
      <c r="G34" s="336"/>
      <c r="H34" s="340"/>
      <c r="I34" s="395"/>
      <c r="J34" s="337"/>
      <c r="K34" s="336"/>
      <c r="L34" s="351"/>
      <c r="M34" s="351"/>
      <c r="N34" s="340"/>
      <c r="O34" s="175">
        <v>5</v>
      </c>
      <c r="P34" s="227"/>
      <c r="Q34" s="175" t="str">
        <f t="shared" si="0"/>
        <v>Probabilidad</v>
      </c>
      <c r="R34" s="175" t="s">
        <v>52</v>
      </c>
      <c r="S34" s="175" t="s">
        <v>57</v>
      </c>
      <c r="T34" s="176">
        <f>VLOOKUP(R34&amp;S34,Hoja1!$Q$4:$R$9,2,0)</f>
        <v>0.45</v>
      </c>
      <c r="U34" s="175" t="s">
        <v>59</v>
      </c>
      <c r="V34" s="175" t="s">
        <v>62</v>
      </c>
      <c r="W34" s="175" t="s">
        <v>65</v>
      </c>
      <c r="X34" s="176">
        <f t="shared" si="9"/>
        <v>0.18000000000000002</v>
      </c>
      <c r="Y34" s="176" t="str">
        <f>IF(Z34&lt;=20%,'Tabla probabilidad'!$B$5,IF(Z34&lt;=40%,'Tabla probabilidad'!$B$6,IF(Z34&lt;=60%,'Tabla probabilidad'!$B$7,IF(Z34&lt;=80%,'Tabla probabilidad'!$B$8,IF(Z34&lt;=100%,'Tabla probabilidad'!$B$9)))))</f>
        <v>Baja</v>
      </c>
      <c r="Z34" s="176">
        <f>IF(R34="Preventivo",(J30-(J30*T34)),IF(R34="Detectivo",(J30-(J30*T34)),IF(R34="Correctivo",(J30))))</f>
        <v>0.22</v>
      </c>
      <c r="AA34" s="339"/>
      <c r="AB34" s="338"/>
      <c r="AC34" s="176" t="str">
        <f t="shared" si="1"/>
        <v>Leve</v>
      </c>
      <c r="AD34" s="176">
        <f t="shared" si="10"/>
        <v>0.2</v>
      </c>
      <c r="AE34" s="338"/>
      <c r="AF34" s="338"/>
      <c r="AG34" s="341"/>
      <c r="AH34" s="341"/>
      <c r="AI34" s="341"/>
      <c r="AJ34" s="341"/>
      <c r="AK34" s="341"/>
      <c r="AL34" s="341"/>
      <c r="AM34" s="392"/>
      <c r="AN34" s="340"/>
    </row>
    <row r="35" spans="1:40" ht="53.45" customHeight="1" thickBot="1">
      <c r="A35" s="336">
        <v>6</v>
      </c>
      <c r="B35" s="340" t="s">
        <v>508</v>
      </c>
      <c r="C35" s="336" t="s">
        <v>306</v>
      </c>
      <c r="D35" s="394" t="s">
        <v>459</v>
      </c>
      <c r="E35" s="390" t="s">
        <v>460</v>
      </c>
      <c r="F35" s="336" t="s">
        <v>461</v>
      </c>
      <c r="G35" s="336" t="s">
        <v>307</v>
      </c>
      <c r="H35" s="336">
        <v>12</v>
      </c>
      <c r="I35" s="346" t="str">
        <f>IF(H35&lt;=2,'[4]Tabla probabilidad'!$B$5,IF(H35&lt;=24,'[4]Tabla probabilidad'!$B$6,IF(H35&lt;=500,'[4]Tabla probabilidad'!$B$7,IF(H35&lt;=5000,'[4]Tabla probabilidad'!$B$8,IF(H35&gt;5000,'[4]Tabla probabilidad'!$B$9)))))</f>
        <v>Baja</v>
      </c>
      <c r="J35" s="347">
        <f>IF(H35&lt;=2,'[4]Tabla probabilidad'!$D$5,IF(H35&lt;=24,'[4]Tabla probabilidad'!$D$6,IF(H35&lt;=500,'[4]Tabla probabilidad'!$D$7,IF(H35&lt;=5000,'[4]Tabla probabilidad'!$D$8,IF(H35&gt;5000,'[4]Tabla probabilidad'!$D$9)))))</f>
        <v>0.4</v>
      </c>
      <c r="K35" s="336" t="s">
        <v>294</v>
      </c>
      <c r="L35" s="33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33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336" t="str">
        <f>VLOOKUP((I35&amp;L35),[4]Hoja1!$B$4:$C$28,2,0)</f>
        <v>Bajo</v>
      </c>
      <c r="O35" s="234">
        <v>1</v>
      </c>
      <c r="P35" s="236" t="s">
        <v>462</v>
      </c>
      <c r="Q35" s="234" t="str">
        <f t="shared" si="0"/>
        <v>Impacto</v>
      </c>
      <c r="R35" s="234" t="s">
        <v>54</v>
      </c>
      <c r="S35" s="234" t="s">
        <v>57</v>
      </c>
      <c r="T35" s="235">
        <f>VLOOKUP(R35&amp;S35,[4]Hoja1!$Q$4:$R$9,2,0)</f>
        <v>0.3</v>
      </c>
      <c r="U35" s="234" t="s">
        <v>59</v>
      </c>
      <c r="V35" s="234" t="s">
        <v>62</v>
      </c>
      <c r="W35" s="234" t="s">
        <v>65</v>
      </c>
      <c r="X35" s="235" t="str">
        <f>IF(Q35="Probabilidad",($J$20*T35),IF(Q35="Impacto"," "))</f>
        <v xml:space="preserve"> </v>
      </c>
      <c r="Y35" s="235" t="str">
        <f>IF(Z35&lt;=20%,'[4]Tabla probabilidad'!$B$5,IF(Z35&lt;=40%,'[4]Tabla probabilidad'!$B$6,IF(Z35&lt;=60%,'[4]Tabla probabilidad'!$B$7,IF(Z35&lt;=80%,'[4]Tabla probabilidad'!$B$8,IF(Z35&lt;=100%,'[4]Tabla probabilidad'!$B$9)))))</f>
        <v>Baja</v>
      </c>
      <c r="Z35" s="235">
        <f>IF(R35="Preventivo",(J35-(J35*T35)),IF(R35="Detectivo",(J35-(J35*T35)),IF(R35="Correctivo",(J35))))</f>
        <v>0.4</v>
      </c>
      <c r="AA35" s="337" t="str">
        <f>IF(AB35&lt;=20%,'[4]Tabla probabilidad'!$B$5,IF(AB35&lt;=40%,'[4]Tabla probabilidad'!$B$6,IF(AB35&lt;=60%,'[4]Tabla probabilidad'!$B$7,IF(AB35&lt;=80%,'[4]Tabla probabilidad'!$B$8,IF(AB35&lt;=100%,'[4]Tabla probabilidad'!$B$9)))))</f>
        <v>Baja</v>
      </c>
      <c r="AB35" s="337">
        <f>AVERAGE(Z35:Z39)</f>
        <v>0.36399999999999999</v>
      </c>
      <c r="AC35" s="235" t="str">
        <f t="shared" si="1"/>
        <v>Leve</v>
      </c>
      <c r="AD35" s="235">
        <f>IF(Q35="Probabilidad",(($M$20-0)),IF(Q35="Impacto",($M$20-($M$20*T35))))</f>
        <v>0.14000000000000001</v>
      </c>
      <c r="AE35" s="337" t="str">
        <f>IF(AF35&lt;=20%,"Leve",IF(AF35&lt;=40%,"Menor",IF(AF35&lt;=60%,"Moderado",IF(AF35&lt;=80%,"Mayor",IF(AF35&lt;=100%,"Catastrófico")))))</f>
        <v>Leve</v>
      </c>
      <c r="AF35" s="337">
        <f>AVERAGE(AD35:AD39)</f>
        <v>0.152</v>
      </c>
      <c r="AG35" s="340" t="str">
        <f>VLOOKUP(AA35&amp;AE35,[4]Hoja1!$B$4:$C$28,2,0)</f>
        <v>Bajo</v>
      </c>
      <c r="AH35" s="340" t="s">
        <v>288</v>
      </c>
      <c r="AI35" s="343"/>
      <c r="AJ35" s="343"/>
      <c r="AK35" s="343"/>
      <c r="AL35" s="343"/>
      <c r="AM35" s="343"/>
      <c r="AN35" s="336"/>
    </row>
    <row r="36" spans="1:40" ht="53.45" customHeight="1">
      <c r="A36" s="336"/>
      <c r="B36" s="341"/>
      <c r="C36" s="336"/>
      <c r="D36" s="396"/>
      <c r="E36" s="390"/>
      <c r="F36" s="336"/>
      <c r="G36" s="336"/>
      <c r="H36" s="336"/>
      <c r="I36" s="346"/>
      <c r="J36" s="347"/>
      <c r="K36" s="336"/>
      <c r="L36" s="351"/>
      <c r="M36" s="351"/>
      <c r="N36" s="336"/>
      <c r="O36" s="234">
        <v>2</v>
      </c>
      <c r="P36" s="237" t="s">
        <v>463</v>
      </c>
      <c r="Q36" s="234" t="str">
        <f t="shared" si="0"/>
        <v>Impacto</v>
      </c>
      <c r="R36" s="234" t="s">
        <v>54</v>
      </c>
      <c r="S36" s="234" t="s">
        <v>57</v>
      </c>
      <c r="T36" s="235">
        <f>VLOOKUP(R36&amp;S36,[4]Hoja1!$Q$4:$R$9,2,0)</f>
        <v>0.3</v>
      </c>
      <c r="U36" s="234" t="s">
        <v>59</v>
      </c>
      <c r="V36" s="234" t="s">
        <v>62</v>
      </c>
      <c r="W36" s="234" t="s">
        <v>65</v>
      </c>
      <c r="X36" s="235" t="str">
        <f t="shared" ref="X36:X39" si="11">IF(Q36="Probabilidad",($J$20*T36),IF(Q36="Impacto"," "))</f>
        <v xml:space="preserve"> </v>
      </c>
      <c r="Y36" s="235" t="str">
        <f>IF(Z36&lt;=20%,'[4]Tabla probabilidad'!$B$5,IF(Z36&lt;=40%,'[4]Tabla probabilidad'!$B$6,IF(Z36&lt;=60%,'[4]Tabla probabilidad'!$B$7,IF(Z36&lt;=80%,'[4]Tabla probabilidad'!$B$8,IF(Z36&lt;=100%,'[4]Tabla probabilidad'!$B$9)))))</f>
        <v>Baja</v>
      </c>
      <c r="Z36" s="235">
        <f>IF(R36="Preventivo",(J35-(J35*T36)),IF(R36="Detectivo",(J35-(J35*T36)),IF(R36="Correctivo",(J35))))</f>
        <v>0.4</v>
      </c>
      <c r="AA36" s="338"/>
      <c r="AB36" s="338"/>
      <c r="AC36" s="235" t="str">
        <f t="shared" si="1"/>
        <v>Leve</v>
      </c>
      <c r="AD36" s="235">
        <f t="shared" ref="AD36:AD39" si="12">IF(Q36="Probabilidad",(($M$20-0)),IF(Q36="Impacto",($M$20-($M$20*T36))))</f>
        <v>0.14000000000000001</v>
      </c>
      <c r="AE36" s="338"/>
      <c r="AF36" s="338"/>
      <c r="AG36" s="341"/>
      <c r="AH36" s="341"/>
      <c r="AI36" s="344"/>
      <c r="AJ36" s="344"/>
      <c r="AK36" s="344"/>
      <c r="AL36" s="344"/>
      <c r="AM36" s="344"/>
      <c r="AN36" s="336"/>
    </row>
    <row r="37" spans="1:40" ht="53.45" customHeight="1">
      <c r="A37" s="336"/>
      <c r="B37" s="341"/>
      <c r="C37" s="336"/>
      <c r="D37" s="396"/>
      <c r="E37" s="390"/>
      <c r="F37" s="336"/>
      <c r="G37" s="336"/>
      <c r="H37" s="336"/>
      <c r="I37" s="346"/>
      <c r="J37" s="347"/>
      <c r="K37" s="336"/>
      <c r="L37" s="351"/>
      <c r="M37" s="351"/>
      <c r="N37" s="336"/>
      <c r="O37" s="234">
        <v>3</v>
      </c>
      <c r="P37" s="238" t="s">
        <v>464</v>
      </c>
      <c r="Q37" s="234" t="str">
        <f t="shared" si="0"/>
        <v>Impacto</v>
      </c>
      <c r="R37" s="234" t="s">
        <v>54</v>
      </c>
      <c r="S37" s="234" t="s">
        <v>57</v>
      </c>
      <c r="T37" s="235">
        <f>VLOOKUP(R37&amp;S37,[4]Hoja1!$Q$4:$R$9,2,0)</f>
        <v>0.3</v>
      </c>
      <c r="U37" s="234" t="s">
        <v>59</v>
      </c>
      <c r="V37" s="234" t="s">
        <v>62</v>
      </c>
      <c r="W37" s="234" t="s">
        <v>65</v>
      </c>
      <c r="X37" s="235" t="str">
        <f t="shared" si="11"/>
        <v xml:space="preserve"> </v>
      </c>
      <c r="Y37" s="235" t="str">
        <f>IF(Z37&lt;=20%,'[4]Tabla probabilidad'!$B$5,IF(Z37&lt;=40%,'[4]Tabla probabilidad'!$B$6,IF(Z37&lt;=60%,'[4]Tabla probabilidad'!$B$7,IF(Z37&lt;=80%,'[4]Tabla probabilidad'!$B$8,IF(Z37&lt;=100%,'[4]Tabla probabilidad'!$B$9)))))</f>
        <v>Baja</v>
      </c>
      <c r="Z37" s="235">
        <f>IF(R37="Preventivo",(J35-(J35*T37)),IF(R37="Detectivo",(J35-(J35*T37)),IF(R37="Correctivo",(J35))))</f>
        <v>0.4</v>
      </c>
      <c r="AA37" s="338"/>
      <c r="AB37" s="338"/>
      <c r="AC37" s="235" t="str">
        <f t="shared" si="1"/>
        <v>Leve</v>
      </c>
      <c r="AD37" s="235">
        <f t="shared" si="12"/>
        <v>0.14000000000000001</v>
      </c>
      <c r="AE37" s="338"/>
      <c r="AF37" s="338"/>
      <c r="AG37" s="341"/>
      <c r="AH37" s="341"/>
      <c r="AI37" s="344"/>
      <c r="AJ37" s="344"/>
      <c r="AK37" s="344"/>
      <c r="AL37" s="344"/>
      <c r="AM37" s="344"/>
      <c r="AN37" s="336"/>
    </row>
    <row r="38" spans="1:40" ht="53.45" customHeight="1">
      <c r="A38" s="336"/>
      <c r="B38" s="341"/>
      <c r="C38" s="336"/>
      <c r="D38" s="396"/>
      <c r="E38" s="390"/>
      <c r="F38" s="336"/>
      <c r="G38" s="336"/>
      <c r="H38" s="336"/>
      <c r="I38" s="346"/>
      <c r="J38" s="347"/>
      <c r="K38" s="336"/>
      <c r="L38" s="351"/>
      <c r="M38" s="351"/>
      <c r="N38" s="336"/>
      <c r="O38" s="234">
        <v>4</v>
      </c>
      <c r="P38" s="239" t="s">
        <v>465</v>
      </c>
      <c r="Q38" s="234" t="str">
        <f t="shared" si="0"/>
        <v>Impacto</v>
      </c>
      <c r="R38" s="234" t="s">
        <v>54</v>
      </c>
      <c r="S38" s="234" t="s">
        <v>57</v>
      </c>
      <c r="T38" s="235">
        <f>VLOOKUP(R38&amp;S38,[4]Hoja1!$Q$4:$R$9,2,0)</f>
        <v>0.3</v>
      </c>
      <c r="U38" s="234" t="s">
        <v>59</v>
      </c>
      <c r="V38" s="234" t="s">
        <v>62</v>
      </c>
      <c r="W38" s="234" t="s">
        <v>65</v>
      </c>
      <c r="X38" s="235" t="str">
        <f t="shared" si="11"/>
        <v xml:space="preserve"> </v>
      </c>
      <c r="Y38" s="235" t="str">
        <f>IF(Z38&lt;=20%,'[4]Tabla probabilidad'!$B$5,IF(Z38&lt;=40%,'[4]Tabla probabilidad'!$B$6,IF(Z38&lt;=60%,'[4]Tabla probabilidad'!$B$7,IF(Z38&lt;=80%,'[4]Tabla probabilidad'!$B$8,IF(Z38&lt;=100%,'[4]Tabla probabilidad'!$B$9)))))</f>
        <v>Baja</v>
      </c>
      <c r="Z38" s="235">
        <f>IF(R38="Preventivo",(J35-(J35*T38)),IF(R38="Detectivo",(J35-(J35*T38)),IF(R38="Correctivo",(J35))))</f>
        <v>0.4</v>
      </c>
      <c r="AA38" s="338"/>
      <c r="AB38" s="338"/>
      <c r="AC38" s="235" t="str">
        <f t="shared" si="1"/>
        <v>Leve</v>
      </c>
      <c r="AD38" s="235">
        <f t="shared" si="12"/>
        <v>0.14000000000000001</v>
      </c>
      <c r="AE38" s="338"/>
      <c r="AF38" s="338"/>
      <c r="AG38" s="341"/>
      <c r="AH38" s="341"/>
      <c r="AI38" s="344"/>
      <c r="AJ38" s="344"/>
      <c r="AK38" s="344"/>
      <c r="AL38" s="344"/>
      <c r="AM38" s="344"/>
      <c r="AN38" s="336"/>
    </row>
    <row r="39" spans="1:40" ht="53.45" customHeight="1">
      <c r="A39" s="336"/>
      <c r="B39" s="342"/>
      <c r="C39" s="336"/>
      <c r="D39" s="397"/>
      <c r="E39" s="390"/>
      <c r="F39" s="336"/>
      <c r="G39" s="336"/>
      <c r="H39" s="336"/>
      <c r="I39" s="346"/>
      <c r="J39" s="347"/>
      <c r="K39" s="336"/>
      <c r="L39" s="351"/>
      <c r="M39" s="351"/>
      <c r="N39" s="336"/>
      <c r="O39" s="234">
        <v>5</v>
      </c>
      <c r="P39" s="240" t="s">
        <v>466</v>
      </c>
      <c r="Q39" s="234" t="str">
        <f t="shared" si="0"/>
        <v>Probabilidad</v>
      </c>
      <c r="R39" s="234" t="s">
        <v>52</v>
      </c>
      <c r="S39" s="234" t="s">
        <v>57</v>
      </c>
      <c r="T39" s="235">
        <f>VLOOKUP(R39&amp;S39,[4]Hoja1!$Q$4:$R$9,2,0)</f>
        <v>0.45</v>
      </c>
      <c r="U39" s="234" t="s">
        <v>59</v>
      </c>
      <c r="V39" s="234" t="s">
        <v>62</v>
      </c>
      <c r="W39" s="234" t="s">
        <v>65</v>
      </c>
      <c r="X39" s="235">
        <f t="shared" si="11"/>
        <v>0.18000000000000002</v>
      </c>
      <c r="Y39" s="235" t="str">
        <f>IF(Z39&lt;=20%,'[4]Tabla probabilidad'!$B$5,IF(Z39&lt;=40%,'[4]Tabla probabilidad'!$B$6,IF(Z39&lt;=60%,'[4]Tabla probabilidad'!$B$7,IF(Z39&lt;=80%,'[4]Tabla probabilidad'!$B$8,IF(Z39&lt;=100%,'[4]Tabla probabilidad'!$B$9)))))</f>
        <v>Baja</v>
      </c>
      <c r="Z39" s="235">
        <f>IF(R39="Preventivo",(J35-(J35*T39)),IF(R39="Detectivo",(J35-(J35*T39)),IF(R39="Correctivo",(J35))))</f>
        <v>0.22</v>
      </c>
      <c r="AA39" s="339"/>
      <c r="AB39" s="339"/>
      <c r="AC39" s="235" t="str">
        <f t="shared" si="1"/>
        <v>Leve</v>
      </c>
      <c r="AD39" s="235">
        <f t="shared" si="12"/>
        <v>0.2</v>
      </c>
      <c r="AE39" s="339"/>
      <c r="AF39" s="339"/>
      <c r="AG39" s="342"/>
      <c r="AH39" s="342"/>
      <c r="AI39" s="345"/>
      <c r="AJ39" s="345"/>
      <c r="AK39" s="345"/>
      <c r="AL39" s="345"/>
      <c r="AM39" s="345"/>
      <c r="AN39" s="340"/>
    </row>
    <row r="40" spans="1:40" ht="42.75" customHeight="1">
      <c r="A40" s="336">
        <v>7</v>
      </c>
      <c r="B40" s="336" t="s">
        <v>443</v>
      </c>
      <c r="C40" s="336" t="s">
        <v>400</v>
      </c>
      <c r="D40" s="336" t="s">
        <v>444</v>
      </c>
      <c r="E40" s="336" t="s">
        <v>445</v>
      </c>
      <c r="F40" s="336" t="s">
        <v>446</v>
      </c>
      <c r="G40" s="336" t="s">
        <v>361</v>
      </c>
      <c r="H40" s="336">
        <v>12</v>
      </c>
      <c r="I40" s="346" t="str">
        <f>IF(H40&lt;=2,'Tabla probabilidad'!$B$5,IF(H40&lt;=24,'Tabla probabilidad'!$B$6,IF(H40&lt;=500,'Tabla probabilidad'!$B$7,IF(H40&lt;=5000,'Tabla probabilidad'!$B$8,IF(H40&gt;5000,'Tabla probabilidad'!$B$9)))))</f>
        <v>Baja</v>
      </c>
      <c r="J40" s="347">
        <f>IF(H40&lt;=2,'Tabla probabilidad'!$D$5,IF(H40&lt;=24,'Tabla probabilidad'!$D$6,IF(H40&lt;=500,'Tabla probabilidad'!$D$7,IF(H40&lt;=5000,'Tabla probabilidad'!$D$8,IF(H40&gt;5000,'Tabla probabilidad'!$D$9)))))</f>
        <v>0.4</v>
      </c>
      <c r="K40" s="336" t="s">
        <v>328</v>
      </c>
      <c r="L40" s="336"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Menor</v>
      </c>
      <c r="M40" s="336"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40%</v>
      </c>
      <c r="N40" s="336" t="str">
        <f>VLOOKUP((I40&amp;L40),Hoja1!$B$4:$C$28,2,0)</f>
        <v>Moderado</v>
      </c>
      <c r="O40" s="178">
        <v>1</v>
      </c>
      <c r="P40" s="230" t="s">
        <v>447</v>
      </c>
      <c r="Q40" s="228" t="str">
        <f t="shared" ref="Q40:Q49" si="13">IF(R40="Preventivo","Probabilidad",IF(R40="Detectivo","Probabilidad", IF(R40="Correctivo","Impacto")))</f>
        <v>Probabilidad</v>
      </c>
      <c r="R40" s="178" t="s">
        <v>53</v>
      </c>
      <c r="S40" s="178" t="s">
        <v>57</v>
      </c>
      <c r="T40" s="179">
        <f>VLOOKUP(R40&amp;S40,Hoja1!$Q$4:$R$9,2,0)</f>
        <v>0.35</v>
      </c>
      <c r="U40" s="178" t="s">
        <v>59</v>
      </c>
      <c r="V40" s="178" t="s">
        <v>62</v>
      </c>
      <c r="W40" s="178" t="s">
        <v>65</v>
      </c>
      <c r="X40" s="179">
        <f>IF(Q40="Probabilidad",($J$40*T40),IF(Q40="Impacto"," "))</f>
        <v>0.13999999999999999</v>
      </c>
      <c r="Y40" s="179" t="str">
        <f>IF(Z40&lt;=20%,'Tabla probabilidad'!$B$5,IF(Z40&lt;=40%,'Tabla probabilidad'!$B$6,IF(Z40&lt;=60%,'Tabla probabilidad'!$B$7,IF(Z40&lt;=80%,'Tabla probabilidad'!$B$8,IF(Z40&lt;=100%,'Tabla probabilidad'!$B$9)))))</f>
        <v>Baja</v>
      </c>
      <c r="Z40" s="179">
        <f>IF(R40="Preventivo",(J40-(J40*T40)),IF(R40="Detectivo",(J40-(J40*T40)),IF(R40="Correctivo",(J40))))</f>
        <v>0.26</v>
      </c>
      <c r="AA40" s="337" t="str">
        <f>IF(AB40&lt;=20%,'Tabla probabilidad'!$B$5,IF(AB40&lt;=40%,'Tabla probabilidad'!$B$6,IF(AB40&lt;=60%,'Tabla probabilidad'!$B$7,IF(AB40&lt;=80%,'Tabla probabilidad'!$B$8,IF(AB40&lt;=100%,'Tabla probabilidad'!$B$9)))))</f>
        <v>Baja</v>
      </c>
      <c r="AB40" s="337">
        <f>AVERAGE(Z40:Z44)</f>
        <v>0.22999999999999998</v>
      </c>
      <c r="AC40" s="179" t="str">
        <f t="shared" ref="AC40:AC49" si="14">IF(AD40&lt;=20%,"Leve",IF(AD40&lt;=40%,"Menor",IF(AD40&lt;=60%,"Moderado",IF(AD40&lt;=80%,"Mayor",IF(AD40&lt;=100%,"Catastrófico")))))</f>
        <v>Menor</v>
      </c>
      <c r="AD40" s="179">
        <f>IF(Q40="Probabilidad",(($M$40-0)),IF(Q40="Impacto",($M$40-($M$40*T40))))</f>
        <v>0.4</v>
      </c>
      <c r="AE40" s="337" t="str">
        <f>IF(AF40&lt;=20%,"Leve",IF(AF40&lt;=40%,"Menor",IF(AF40&lt;=60%,"Moderado",IF(AF40&lt;=80%,"Mayor",IF(AF40&lt;=100%,"Catastrófico")))))</f>
        <v>Menor</v>
      </c>
      <c r="AF40" s="337">
        <f>AVERAGE(AD40:AD44)</f>
        <v>0.4</v>
      </c>
      <c r="AG40" s="340" t="str">
        <f>VLOOKUP(AA40&amp;AE40,Hoja1!$B$4:$C$28,2,0)</f>
        <v>Moderado</v>
      </c>
      <c r="AH40" s="340" t="s">
        <v>288</v>
      </c>
      <c r="AI40" s="343"/>
      <c r="AJ40" s="343"/>
      <c r="AK40" s="343"/>
      <c r="AL40" s="343"/>
      <c r="AM40" s="343"/>
      <c r="AN40" s="336"/>
    </row>
    <row r="41" spans="1:40">
      <c r="A41" s="336"/>
      <c r="B41" s="336"/>
      <c r="C41" s="336"/>
      <c r="D41" s="336"/>
      <c r="E41" s="336"/>
      <c r="F41" s="336"/>
      <c r="G41" s="336"/>
      <c r="H41" s="336"/>
      <c r="I41" s="346"/>
      <c r="J41" s="347"/>
      <c r="K41" s="336"/>
      <c r="L41" s="351"/>
      <c r="M41" s="351"/>
      <c r="N41" s="336"/>
      <c r="O41" s="178">
        <v>2</v>
      </c>
      <c r="P41" s="230" t="s">
        <v>448</v>
      </c>
      <c r="Q41" s="228" t="str">
        <f t="shared" si="13"/>
        <v>Probabilidad</v>
      </c>
      <c r="R41" s="178" t="s">
        <v>52</v>
      </c>
      <c r="S41" s="178" t="s">
        <v>57</v>
      </c>
      <c r="T41" s="179">
        <f>VLOOKUP(R41&amp;S41,Hoja1!$Q$4:$R$9,2,0)</f>
        <v>0.45</v>
      </c>
      <c r="U41" s="178" t="s">
        <v>59</v>
      </c>
      <c r="V41" s="178" t="s">
        <v>62</v>
      </c>
      <c r="W41" s="178" t="s">
        <v>65</v>
      </c>
      <c r="X41" s="179">
        <f t="shared" ref="X41:X44" si="15">IF(Q41="Probabilidad",($J$40*T41),IF(Q41="Impacto"," "))</f>
        <v>0.18000000000000002</v>
      </c>
      <c r="Y41" s="179" t="str">
        <f>IF(Z41&lt;=20%,'Tabla probabilidad'!$B$5,IF(Z41&lt;=40%,'Tabla probabilidad'!$B$6,IF(Z41&lt;=60%,'Tabla probabilidad'!$B$7,IF(Z41&lt;=80%,'Tabla probabilidad'!$B$8,IF(Z41&lt;=100%,'Tabla probabilidad'!$B$9)))))</f>
        <v>Baja</v>
      </c>
      <c r="Z41" s="179">
        <f>IF(R41="Preventivo",(J40-(J40*T41)),IF(R41="Detectivo",(J40-(J40*T41)),IF(R41="Correctivo",(J40))))</f>
        <v>0.22</v>
      </c>
      <c r="AA41" s="338"/>
      <c r="AB41" s="338"/>
      <c r="AC41" s="179" t="str">
        <f t="shared" si="14"/>
        <v>Menor</v>
      </c>
      <c r="AD41" s="179">
        <f t="shared" ref="AD41:AD44" si="16">IF(Q41="Probabilidad",(($M$40-0)),IF(Q41="Impacto",($M$40-($M$40*T41))))</f>
        <v>0.4</v>
      </c>
      <c r="AE41" s="338"/>
      <c r="AF41" s="338"/>
      <c r="AG41" s="341"/>
      <c r="AH41" s="341"/>
      <c r="AI41" s="344"/>
      <c r="AJ41" s="344"/>
      <c r="AK41" s="344"/>
      <c r="AL41" s="344"/>
      <c r="AM41" s="344"/>
      <c r="AN41" s="336"/>
    </row>
    <row r="42" spans="1:40" ht="25.5">
      <c r="A42" s="336"/>
      <c r="B42" s="336"/>
      <c r="C42" s="336"/>
      <c r="D42" s="336"/>
      <c r="E42" s="336"/>
      <c r="F42" s="336"/>
      <c r="G42" s="336"/>
      <c r="H42" s="336"/>
      <c r="I42" s="346"/>
      <c r="J42" s="347"/>
      <c r="K42" s="336"/>
      <c r="L42" s="351"/>
      <c r="M42" s="351"/>
      <c r="N42" s="336"/>
      <c r="O42" s="178">
        <v>3</v>
      </c>
      <c r="P42" s="230" t="s">
        <v>449</v>
      </c>
      <c r="Q42" s="228" t="str">
        <f t="shared" si="13"/>
        <v>Probabilidad</v>
      </c>
      <c r="R42" s="178" t="s">
        <v>52</v>
      </c>
      <c r="S42" s="178" t="s">
        <v>57</v>
      </c>
      <c r="T42" s="179">
        <f>VLOOKUP(R42&amp;S42,Hoja1!$Q$4:$R$9,2,0)</f>
        <v>0.45</v>
      </c>
      <c r="U42" s="178" t="s">
        <v>59</v>
      </c>
      <c r="V42" s="178" t="s">
        <v>62</v>
      </c>
      <c r="W42" s="178" t="s">
        <v>66</v>
      </c>
      <c r="X42" s="179">
        <f t="shared" si="15"/>
        <v>0.18000000000000002</v>
      </c>
      <c r="Y42" s="179" t="str">
        <f>IF(Z42&lt;=20%,'Tabla probabilidad'!$B$5,IF(Z42&lt;=40%,'Tabla probabilidad'!$B$6,IF(Z42&lt;=60%,'Tabla probabilidad'!$B$7,IF(Z42&lt;=80%,'Tabla probabilidad'!$B$8,IF(Z42&lt;=100%,'Tabla probabilidad'!$B$9)))))</f>
        <v>Baja</v>
      </c>
      <c r="Z42" s="179">
        <f>IF(R42="Preventivo",(J40-(J40*T42)),IF(R42="Detectivo",(J40-(J40*T42)),IF(R42="Correctivo",(J40))))</f>
        <v>0.22</v>
      </c>
      <c r="AA42" s="338"/>
      <c r="AB42" s="338"/>
      <c r="AC42" s="179" t="str">
        <f t="shared" si="14"/>
        <v>Menor</v>
      </c>
      <c r="AD42" s="179">
        <f t="shared" si="16"/>
        <v>0.4</v>
      </c>
      <c r="AE42" s="338"/>
      <c r="AF42" s="338"/>
      <c r="AG42" s="341"/>
      <c r="AH42" s="341"/>
      <c r="AI42" s="344"/>
      <c r="AJ42" s="344"/>
      <c r="AK42" s="344"/>
      <c r="AL42" s="344"/>
      <c r="AM42" s="344"/>
      <c r="AN42" s="336"/>
    </row>
    <row r="43" spans="1:40">
      <c r="A43" s="336"/>
      <c r="B43" s="336"/>
      <c r="C43" s="336"/>
      <c r="D43" s="336"/>
      <c r="E43" s="336"/>
      <c r="F43" s="336"/>
      <c r="G43" s="336"/>
      <c r="H43" s="336"/>
      <c r="I43" s="346"/>
      <c r="J43" s="347"/>
      <c r="K43" s="336"/>
      <c r="L43" s="351"/>
      <c r="M43" s="351"/>
      <c r="N43" s="336"/>
      <c r="O43" s="178">
        <v>4</v>
      </c>
      <c r="P43" s="230" t="s">
        <v>450</v>
      </c>
      <c r="Q43" s="228" t="str">
        <f t="shared" si="13"/>
        <v>Probabilidad</v>
      </c>
      <c r="R43" s="178" t="s">
        <v>52</v>
      </c>
      <c r="S43" s="178" t="s">
        <v>57</v>
      </c>
      <c r="T43" s="179">
        <f>VLOOKUP(R43&amp;S43,Hoja1!$Q$4:$R$9,2,0)</f>
        <v>0.45</v>
      </c>
      <c r="U43" s="178" t="s">
        <v>59</v>
      </c>
      <c r="V43" s="178" t="s">
        <v>62</v>
      </c>
      <c r="W43" s="178" t="s">
        <v>65</v>
      </c>
      <c r="X43" s="179">
        <f t="shared" si="15"/>
        <v>0.18000000000000002</v>
      </c>
      <c r="Y43" s="179" t="str">
        <f>IF(Z43&lt;=20%,'Tabla probabilidad'!$B$5,IF(Z43&lt;=40%,'Tabla probabilidad'!$B$6,IF(Z43&lt;=60%,'Tabla probabilidad'!$B$7,IF(Z43&lt;=80%,'Tabla probabilidad'!$B$8,IF(Z43&lt;=100%,'Tabla probabilidad'!$B$9)))))</f>
        <v>Baja</v>
      </c>
      <c r="Z43" s="179">
        <f>IF(R43="Preventivo",(J40-(J40*T43)),IF(R43="Detectivo",(J40-(J40*T43)),IF(R43="Correctivo",(J40))))</f>
        <v>0.22</v>
      </c>
      <c r="AA43" s="338"/>
      <c r="AB43" s="338"/>
      <c r="AC43" s="179" t="str">
        <f t="shared" si="14"/>
        <v>Menor</v>
      </c>
      <c r="AD43" s="179">
        <f t="shared" si="16"/>
        <v>0.4</v>
      </c>
      <c r="AE43" s="338"/>
      <c r="AF43" s="338"/>
      <c r="AG43" s="341"/>
      <c r="AH43" s="341"/>
      <c r="AI43" s="344"/>
      <c r="AJ43" s="344"/>
      <c r="AK43" s="344"/>
      <c r="AL43" s="344"/>
      <c r="AM43" s="344"/>
      <c r="AN43" s="336"/>
    </row>
    <row r="44" spans="1:40">
      <c r="A44" s="336"/>
      <c r="B44" s="336"/>
      <c r="C44" s="336"/>
      <c r="D44" s="336"/>
      <c r="E44" s="336"/>
      <c r="F44" s="336"/>
      <c r="G44" s="336"/>
      <c r="H44" s="336"/>
      <c r="I44" s="346"/>
      <c r="J44" s="347"/>
      <c r="K44" s="336"/>
      <c r="L44" s="351"/>
      <c r="M44" s="351"/>
      <c r="N44" s="336"/>
      <c r="O44" s="178">
        <v>5</v>
      </c>
      <c r="P44" s="190"/>
      <c r="Q44" s="228"/>
      <c r="R44" s="178"/>
      <c r="S44" s="178"/>
      <c r="T44" s="179"/>
      <c r="U44" s="178"/>
      <c r="V44" s="178"/>
      <c r="W44" s="178"/>
      <c r="X44" s="179" t="b">
        <f t="shared" si="15"/>
        <v>0</v>
      </c>
      <c r="Y44" s="179" t="b">
        <f>IF(Z44&lt;=20%,'Tabla probabilidad'!$B$5,IF(Z44&lt;=40%,'Tabla probabilidad'!$B$6,IF(Z44&lt;=60%,'Tabla probabilidad'!$B$7,IF(Z44&lt;=80%,'Tabla probabilidad'!$B$8,IF(Z44&lt;=100%,'Tabla probabilidad'!$B$9)))))</f>
        <v>0</v>
      </c>
      <c r="Z44" s="179" t="b">
        <f>IF(R44="Preventivo",(J40-(J40*T44)),IF(R44="Detectivo",(J40-(J40*T44)),IF(R44="Correctivo",(J40))))</f>
        <v>0</v>
      </c>
      <c r="AA44" s="339"/>
      <c r="AB44" s="339"/>
      <c r="AC44" s="179" t="b">
        <f t="shared" si="14"/>
        <v>0</v>
      </c>
      <c r="AD44" s="179" t="b">
        <f t="shared" si="16"/>
        <v>0</v>
      </c>
      <c r="AE44" s="339"/>
      <c r="AF44" s="339"/>
      <c r="AG44" s="342"/>
      <c r="AH44" s="341"/>
      <c r="AI44" s="345"/>
      <c r="AJ44" s="345"/>
      <c r="AK44" s="345"/>
      <c r="AL44" s="345"/>
      <c r="AM44" s="345"/>
      <c r="AN44" s="340"/>
    </row>
    <row r="45" spans="1:40" ht="27.6" customHeight="1">
      <c r="A45" s="336">
        <v>8</v>
      </c>
      <c r="B45" s="336" t="s">
        <v>451</v>
      </c>
      <c r="C45" s="336" t="s">
        <v>319</v>
      </c>
      <c r="D45" s="389" t="s">
        <v>509</v>
      </c>
      <c r="E45" s="390" t="s">
        <v>452</v>
      </c>
      <c r="F45" s="336" t="s">
        <v>458</v>
      </c>
      <c r="G45" s="336" t="s">
        <v>174</v>
      </c>
      <c r="H45" s="336">
        <v>3</v>
      </c>
      <c r="I45" s="346" t="str">
        <f>IF(H45&lt;=2,'[4]Tabla probabilidad'!$B$5,IF(H45&lt;=24,'[4]Tabla probabilidad'!$B$6,IF(H45&lt;=500,'[4]Tabla probabilidad'!$B$7,IF(H45&lt;=5000,'[4]Tabla probabilidad'!$B$8,IF(H45&gt;5000,'[4]Tabla probabilidad'!$B$9)))))</f>
        <v>Baja</v>
      </c>
      <c r="J45" s="347">
        <f>IF(H45&lt;=2,'[4]Tabla probabilidad'!$D$5,IF(H45&lt;=24,'[4]Tabla probabilidad'!$D$6,IF(H45&lt;=500,'[4]Tabla probabilidad'!$D$7,IF(H45&lt;=5000,'[4]Tabla probabilidad'!$D$8,IF(H45&gt;5000,'[4]Tabla probabilidad'!$D$9)))))</f>
        <v>0.4</v>
      </c>
      <c r="K45" s="336" t="s">
        <v>317</v>
      </c>
      <c r="L45" s="336"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36"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36" t="str">
        <f>VLOOKUP((I45&amp;L45),[4]Hoja1!$B$4:$C$28,2,0)</f>
        <v xml:space="preserve">Alto </v>
      </c>
      <c r="O45" s="231">
        <v>1</v>
      </c>
      <c r="P45" s="230" t="s">
        <v>453</v>
      </c>
      <c r="Q45" s="231" t="str">
        <f t="shared" si="13"/>
        <v>Probabilidad</v>
      </c>
      <c r="R45" s="231" t="s">
        <v>52</v>
      </c>
      <c r="S45" s="231" t="s">
        <v>57</v>
      </c>
      <c r="T45" s="232">
        <f>VLOOKUP(R45&amp;S45,[4]Hoja1!$Q$4:$R$9,2,0)</f>
        <v>0.45</v>
      </c>
      <c r="U45" s="231" t="s">
        <v>59</v>
      </c>
      <c r="V45" s="231" t="s">
        <v>62</v>
      </c>
      <c r="W45" s="231" t="s">
        <v>65</v>
      </c>
      <c r="X45" s="232">
        <f t="shared" ref="X45:X49" si="17">IF(Q45="Probabilidad",($J$15*T45),IF(Q45="Impacto"," "))</f>
        <v>9.0000000000000011E-2</v>
      </c>
      <c r="Y45" s="232" t="str">
        <f>IF(Z45&lt;=20%,'[4]Tabla probabilidad'!$B$5,IF(Z45&lt;=40%,'[4]Tabla probabilidad'!$B$6,IF(Z45&lt;=60%,'[4]Tabla probabilidad'!$B$7,IF(Z45&lt;=80%,'[4]Tabla probabilidad'!$B$8,IF(Z45&lt;=100%,'[4]Tabla probabilidad'!$B$9)))))</f>
        <v>Baja</v>
      </c>
      <c r="Z45" s="232">
        <f>IF(R45="Preventivo",(J45-(J45*T45)),IF(R45="Detectivo",(J45-(J45*T45)),IF(R45="Correctivo",(J45))))</f>
        <v>0.22</v>
      </c>
      <c r="AA45" s="347" t="str">
        <f>IF(AB45&lt;=20%,'[4]Tabla probabilidad'!$B$5,IF(AB45&lt;=40%,'[4]Tabla probabilidad'!$B$6,IF(AB45&lt;=60%,'[4]Tabla probabilidad'!$B$7,IF(AB45&lt;=80%,'[4]Tabla probabilidad'!$B$8,IF(AB45&lt;=100%,'[4]Tabla probabilidad'!$B$9)))))</f>
        <v>Baja</v>
      </c>
      <c r="AB45" s="347">
        <f>AVERAGE(Z45:Z49)</f>
        <v>0.3</v>
      </c>
      <c r="AC45" s="232" t="str">
        <f t="shared" si="14"/>
        <v>Leve</v>
      </c>
      <c r="AD45" s="232">
        <f t="shared" ref="AD45:AD49" si="18">IF(Q45="Probabilidad",(($M$20-0)),IF(Q45="Impacto",($M$20-($M$20*T45))))</f>
        <v>0.2</v>
      </c>
      <c r="AE45" s="347" t="str">
        <f>IF(AF45&lt;=20%,"Leve",IF(AF45&lt;=40%,"Menor",IF(AF45&lt;=60%,"Moderado",IF(AF45&lt;=80%,"Mayor",IF(AF45&lt;=100%,"Catastrófico")))))</f>
        <v>Leve</v>
      </c>
      <c r="AF45" s="347">
        <f>AVERAGE(AD45:AD49)</f>
        <v>0.17599999999999999</v>
      </c>
      <c r="AG45" s="336" t="str">
        <f>VLOOKUP(AA45&amp;AE45,[4]Hoja1!$B$4:$C$28,2,0)</f>
        <v>Bajo</v>
      </c>
      <c r="AH45" s="340" t="s">
        <v>288</v>
      </c>
      <c r="AI45" s="336"/>
      <c r="AJ45" s="336"/>
      <c r="AK45" s="336"/>
      <c r="AL45" s="336"/>
      <c r="AM45" s="336"/>
      <c r="AN45" s="336"/>
    </row>
    <row r="46" spans="1:40" ht="25.5">
      <c r="A46" s="336"/>
      <c r="B46" s="336"/>
      <c r="C46" s="336"/>
      <c r="D46" s="389"/>
      <c r="E46" s="390"/>
      <c r="F46" s="336"/>
      <c r="G46" s="336"/>
      <c r="H46" s="336"/>
      <c r="I46" s="346"/>
      <c r="J46" s="347"/>
      <c r="K46" s="336"/>
      <c r="L46" s="351"/>
      <c r="M46" s="351"/>
      <c r="N46" s="336"/>
      <c r="O46" s="231">
        <v>2</v>
      </c>
      <c r="P46" s="230" t="s">
        <v>454</v>
      </c>
      <c r="Q46" s="231" t="str">
        <f t="shared" si="13"/>
        <v>Impacto</v>
      </c>
      <c r="R46" s="231" t="s">
        <v>54</v>
      </c>
      <c r="S46" s="231" t="s">
        <v>57</v>
      </c>
      <c r="T46" s="232">
        <f>VLOOKUP(R46&amp;S46,[4]Hoja1!$Q$4:$R$9,2,0)</f>
        <v>0.3</v>
      </c>
      <c r="U46" s="231" t="s">
        <v>59</v>
      </c>
      <c r="V46" s="231" t="s">
        <v>63</v>
      </c>
      <c r="W46" s="231" t="s">
        <v>65</v>
      </c>
      <c r="X46" s="232" t="str">
        <f t="shared" si="17"/>
        <v xml:space="preserve"> </v>
      </c>
      <c r="Y46" s="232" t="str">
        <f>IF(Z46&lt;=20%,'[4]Tabla probabilidad'!$B$5,IF(Z46&lt;=40%,'[4]Tabla probabilidad'!$B$6,IF(Z46&lt;=60%,'[4]Tabla probabilidad'!$B$7,IF(Z46&lt;=80%,'[4]Tabla probabilidad'!$B$8,IF(Z46&lt;=100%,'[4]Tabla probabilidad'!$B$9)))))</f>
        <v>Baja</v>
      </c>
      <c r="Z46" s="232">
        <f>IF(R46="Preventivo",(J45-(J45*T46)),IF(R46="Detectivo",(J45-(J45*T46)),IF(R46="Correctivo",(J45))))</f>
        <v>0.4</v>
      </c>
      <c r="AA46" s="347"/>
      <c r="AB46" s="347"/>
      <c r="AC46" s="232" t="str">
        <f t="shared" si="14"/>
        <v>Leve</v>
      </c>
      <c r="AD46" s="232">
        <f t="shared" si="18"/>
        <v>0.14000000000000001</v>
      </c>
      <c r="AE46" s="347"/>
      <c r="AF46" s="347"/>
      <c r="AG46" s="336"/>
      <c r="AH46" s="341"/>
      <c r="AI46" s="336"/>
      <c r="AJ46" s="336"/>
      <c r="AK46" s="336"/>
      <c r="AL46" s="336"/>
      <c r="AM46" s="336"/>
      <c r="AN46" s="336"/>
    </row>
    <row r="47" spans="1:40" ht="38.25">
      <c r="A47" s="336"/>
      <c r="B47" s="336"/>
      <c r="C47" s="336"/>
      <c r="D47" s="389"/>
      <c r="E47" s="390"/>
      <c r="F47" s="336"/>
      <c r="G47" s="336"/>
      <c r="H47" s="336"/>
      <c r="I47" s="346"/>
      <c r="J47" s="347"/>
      <c r="K47" s="336"/>
      <c r="L47" s="351"/>
      <c r="M47" s="351"/>
      <c r="N47" s="336"/>
      <c r="O47" s="231">
        <v>3</v>
      </c>
      <c r="P47" s="230" t="s">
        <v>455</v>
      </c>
      <c r="Q47" s="231" t="str">
        <f t="shared" si="13"/>
        <v>Probabilidad</v>
      </c>
      <c r="R47" s="231" t="s">
        <v>52</v>
      </c>
      <c r="S47" s="231" t="s">
        <v>57</v>
      </c>
      <c r="T47" s="232">
        <f>VLOOKUP(R47&amp;S47,[4]Hoja1!$Q$4:$R$9,2,0)</f>
        <v>0.45</v>
      </c>
      <c r="U47" s="231" t="s">
        <v>59</v>
      </c>
      <c r="V47" s="231" t="s">
        <v>62</v>
      </c>
      <c r="W47" s="231" t="s">
        <v>65</v>
      </c>
      <c r="X47" s="232">
        <f t="shared" si="17"/>
        <v>9.0000000000000011E-2</v>
      </c>
      <c r="Y47" s="232" t="str">
        <f>IF(Z47&lt;=20%,'[4]Tabla probabilidad'!$B$5,IF(Z47&lt;=40%,'[4]Tabla probabilidad'!$B$6,IF(Z47&lt;=60%,'[4]Tabla probabilidad'!$B$7,IF(Z47&lt;=80%,'[4]Tabla probabilidad'!$B$8,IF(Z47&lt;=100%,'[4]Tabla probabilidad'!$B$9)))))</f>
        <v>Baja</v>
      </c>
      <c r="Z47" s="232">
        <f>IF(R47="Preventivo",(J45-(J45*T47)),IF(R47="Detectivo",(J45-(J45*T47)),IF(R47="Correctivo",(J45))))</f>
        <v>0.22</v>
      </c>
      <c r="AA47" s="347"/>
      <c r="AB47" s="347"/>
      <c r="AC47" s="232" t="str">
        <f t="shared" si="14"/>
        <v>Leve</v>
      </c>
      <c r="AD47" s="232">
        <f t="shared" si="18"/>
        <v>0.2</v>
      </c>
      <c r="AE47" s="347"/>
      <c r="AF47" s="347"/>
      <c r="AG47" s="336"/>
      <c r="AH47" s="341"/>
      <c r="AI47" s="336"/>
      <c r="AJ47" s="336"/>
      <c r="AK47" s="336"/>
      <c r="AL47" s="336"/>
      <c r="AM47" s="336"/>
      <c r="AN47" s="336"/>
    </row>
    <row r="48" spans="1:40" ht="25.5">
      <c r="A48" s="336"/>
      <c r="B48" s="336"/>
      <c r="C48" s="336"/>
      <c r="D48" s="389"/>
      <c r="E48" s="390"/>
      <c r="F48" s="336"/>
      <c r="G48" s="336"/>
      <c r="H48" s="336"/>
      <c r="I48" s="346"/>
      <c r="J48" s="347"/>
      <c r="K48" s="336"/>
      <c r="L48" s="351"/>
      <c r="M48" s="351"/>
      <c r="N48" s="336"/>
      <c r="O48" s="231">
        <v>4</v>
      </c>
      <c r="P48" s="230" t="s">
        <v>456</v>
      </c>
      <c r="Q48" s="231" t="str">
        <f t="shared" si="13"/>
        <v>Probabilidad</v>
      </c>
      <c r="R48" s="231" t="s">
        <v>53</v>
      </c>
      <c r="S48" s="231" t="s">
        <v>57</v>
      </c>
      <c r="T48" s="232">
        <f>VLOOKUP(R48&amp;S48,[4]Hoja1!$Q$4:$R$9,2,0)</f>
        <v>0.35</v>
      </c>
      <c r="U48" s="231" t="s">
        <v>59</v>
      </c>
      <c r="V48" s="231" t="s">
        <v>63</v>
      </c>
      <c r="W48" s="231" t="s">
        <v>65</v>
      </c>
      <c r="X48" s="232">
        <f t="shared" si="17"/>
        <v>6.9999999999999993E-2</v>
      </c>
      <c r="Y48" s="232" t="str">
        <f>IF(Z48&lt;=20%,'[4]Tabla probabilidad'!$B$5,IF(Z48&lt;=40%,'[4]Tabla probabilidad'!$B$6,IF(Z48&lt;=60%,'[4]Tabla probabilidad'!$B$7,IF(Z48&lt;=80%,'[4]Tabla probabilidad'!$B$8,IF(Z48&lt;=100%,'[4]Tabla probabilidad'!$B$9)))))</f>
        <v>Baja</v>
      </c>
      <c r="Z48" s="232">
        <f>IF(R48="Preventivo",(J45-(J45*T48)),IF(R48="Detectivo",(J45-(J45*T48)),IF(R48="Correctivo",(J45))))</f>
        <v>0.26</v>
      </c>
      <c r="AA48" s="347"/>
      <c r="AB48" s="347"/>
      <c r="AC48" s="232" t="str">
        <f t="shared" si="14"/>
        <v>Leve</v>
      </c>
      <c r="AD48" s="232">
        <f t="shared" si="18"/>
        <v>0.2</v>
      </c>
      <c r="AE48" s="347"/>
      <c r="AF48" s="347"/>
      <c r="AG48" s="336"/>
      <c r="AH48" s="341"/>
      <c r="AI48" s="336"/>
      <c r="AJ48" s="336"/>
      <c r="AK48" s="336"/>
      <c r="AL48" s="336"/>
      <c r="AM48" s="336"/>
      <c r="AN48" s="336"/>
    </row>
    <row r="49" spans="1:40" ht="30">
      <c r="A49" s="336"/>
      <c r="B49" s="336"/>
      <c r="C49" s="336"/>
      <c r="D49" s="389"/>
      <c r="E49" s="390"/>
      <c r="F49" s="336"/>
      <c r="G49" s="336"/>
      <c r="H49" s="336"/>
      <c r="I49" s="346"/>
      <c r="J49" s="347"/>
      <c r="K49" s="336"/>
      <c r="L49" s="351"/>
      <c r="M49" s="351"/>
      <c r="N49" s="336"/>
      <c r="O49" s="231">
        <v>5</v>
      </c>
      <c r="P49" s="233" t="s">
        <v>457</v>
      </c>
      <c r="Q49" s="231" t="str">
        <f t="shared" si="13"/>
        <v>Impacto</v>
      </c>
      <c r="R49" s="231" t="s">
        <v>54</v>
      </c>
      <c r="S49" s="231" t="s">
        <v>57</v>
      </c>
      <c r="T49" s="232">
        <f>VLOOKUP(R49&amp;S49,[4]Hoja1!$Q$4:$R$9,2,0)</f>
        <v>0.3</v>
      </c>
      <c r="U49" s="231" t="s">
        <v>59</v>
      </c>
      <c r="V49" s="231" t="s">
        <v>62</v>
      </c>
      <c r="W49" s="231" t="s">
        <v>65</v>
      </c>
      <c r="X49" s="232" t="str">
        <f t="shared" si="17"/>
        <v xml:space="preserve"> </v>
      </c>
      <c r="Y49" s="232" t="str">
        <f>IF(Z49&lt;=20%,'[4]Tabla probabilidad'!$B$5,IF(Z49&lt;=40%,'[4]Tabla probabilidad'!$B$6,IF(Z49&lt;=60%,'[4]Tabla probabilidad'!$B$7,IF(Z49&lt;=80%,'[4]Tabla probabilidad'!$B$8,IF(Z49&lt;=100%,'[4]Tabla probabilidad'!$B$9)))))</f>
        <v>Baja</v>
      </c>
      <c r="Z49" s="232">
        <f>IF(R49="Preventivo",(J45-(J45*T49)),IF(R49="Detectivo",(J45-(J45*T49)),IF(R49="Correctivo",(J45))))</f>
        <v>0.4</v>
      </c>
      <c r="AA49" s="347"/>
      <c r="AB49" s="347"/>
      <c r="AC49" s="232" t="str">
        <f t="shared" si="14"/>
        <v>Leve</v>
      </c>
      <c r="AD49" s="232">
        <f t="shared" si="18"/>
        <v>0.14000000000000001</v>
      </c>
      <c r="AE49" s="347"/>
      <c r="AF49" s="347"/>
      <c r="AG49" s="336"/>
      <c r="AH49" s="341"/>
      <c r="AI49" s="336"/>
      <c r="AJ49" s="336"/>
      <c r="AK49" s="336"/>
      <c r="AL49" s="336"/>
      <c r="AM49" s="336"/>
      <c r="AN49" s="336"/>
    </row>
  </sheetData>
  <mergeCells count="254">
    <mergeCell ref="B20:B24"/>
    <mergeCell ref="B25:B29"/>
    <mergeCell ref="B30:B34"/>
    <mergeCell ref="B35:B39"/>
    <mergeCell ref="B40:B44"/>
    <mergeCell ref="B45:B49"/>
    <mergeCell ref="B8:B9"/>
    <mergeCell ref="AH45:AH49"/>
    <mergeCell ref="AI45:AI49"/>
    <mergeCell ref="AJ45:AJ49"/>
    <mergeCell ref="AK45:AK49"/>
    <mergeCell ref="AL45:AL49"/>
    <mergeCell ref="AM45:AM49"/>
    <mergeCell ref="AN45:AN49"/>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G40:G44"/>
    <mergeCell ref="H40:H44"/>
    <mergeCell ref="I40:I44"/>
    <mergeCell ref="J40:J44"/>
    <mergeCell ref="AN35:AN39"/>
    <mergeCell ref="M35:M39"/>
    <mergeCell ref="AN30:AN34"/>
    <mergeCell ref="AH25:AH29"/>
    <mergeCell ref="AI25:AI29"/>
    <mergeCell ref="AJ25:AJ29"/>
    <mergeCell ref="AK25:AK29"/>
    <mergeCell ref="AL25:AL29"/>
    <mergeCell ref="AM25:AM29"/>
    <mergeCell ref="AN25:AN29"/>
    <mergeCell ref="AG25:AG29"/>
    <mergeCell ref="AK35:AK39"/>
    <mergeCell ref="AL35:AL39"/>
    <mergeCell ref="AM35:AM39"/>
    <mergeCell ref="AH30:AH34"/>
    <mergeCell ref="AI30:AI34"/>
    <mergeCell ref="AJ30:AJ34"/>
    <mergeCell ref="AK30:AK34"/>
    <mergeCell ref="AL30:AL34"/>
    <mergeCell ref="AM30:AM34"/>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K25:K29"/>
    <mergeCell ref="L25:L29"/>
    <mergeCell ref="M25:M2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D40:D44"/>
    <mergeCell ref="E40:E44"/>
    <mergeCell ref="F40:F44"/>
    <mergeCell ref="N20:N24"/>
    <mergeCell ref="AA20:AA24"/>
    <mergeCell ref="AB20:AB24"/>
    <mergeCell ref="AH35:AH39"/>
    <mergeCell ref="AI35:AI39"/>
    <mergeCell ref="AJ35:AJ39"/>
    <mergeCell ref="N35:N39"/>
    <mergeCell ref="AA35:AA39"/>
    <mergeCell ref="AB35:AB39"/>
    <mergeCell ref="AE35:AE39"/>
    <mergeCell ref="AF35:AF39"/>
    <mergeCell ref="AG35:AG39"/>
    <mergeCell ref="H20:H24"/>
    <mergeCell ref="I20:I24"/>
    <mergeCell ref="J20:J24"/>
    <mergeCell ref="N25:N29"/>
    <mergeCell ref="AA25:AA29"/>
    <mergeCell ref="AB25:AB29"/>
    <mergeCell ref="AE25:AE29"/>
    <mergeCell ref="AF25:AF29"/>
  </mergeCells>
  <conditionalFormatting sqref="I10">
    <cfRule type="containsText" dxfId="2757" priority="836" operator="containsText" text="Muy Baja">
      <formula>NOT(ISERROR(SEARCH("Muy Baja",I10)))</formula>
    </cfRule>
    <cfRule type="containsText" dxfId="2756" priority="837" operator="containsText" text="Baja">
      <formula>NOT(ISERROR(SEARCH("Baja",I10)))</formula>
    </cfRule>
    <cfRule type="containsText" dxfId="2755" priority="961" operator="containsText" text="Muy Alta">
      <formula>NOT(ISERROR(SEARCH("Muy Alta",I10)))</formula>
    </cfRule>
    <cfRule type="containsText" dxfId="2754" priority="962" operator="containsText" text="Alta">
      <formula>NOT(ISERROR(SEARCH("Alta",I10)))</formula>
    </cfRule>
    <cfRule type="containsText" dxfId="2753" priority="963" operator="containsText" text="Media">
      <formula>NOT(ISERROR(SEARCH("Media",I10)))</formula>
    </cfRule>
    <cfRule type="containsText" dxfId="2752" priority="964" operator="containsText" text="Media">
      <formula>NOT(ISERROR(SEARCH("Media",I10)))</formula>
    </cfRule>
    <cfRule type="containsText" dxfId="2751" priority="965" operator="containsText" text="Media">
      <formula>NOT(ISERROR(SEARCH("Media",I10)))</formula>
    </cfRule>
    <cfRule type="containsText" dxfId="2750" priority="968" operator="containsText" text="Muy Baja">
      <formula>NOT(ISERROR(SEARCH("Muy Baja",I10)))</formula>
    </cfRule>
    <cfRule type="containsText" dxfId="2749" priority="969" operator="containsText" text="Baja">
      <formula>NOT(ISERROR(SEARCH("Baja",I10)))</formula>
    </cfRule>
    <cfRule type="containsText" dxfId="2748" priority="970" operator="containsText" text="Muy Baja">
      <formula>NOT(ISERROR(SEARCH("Muy Baja",I10)))</formula>
    </cfRule>
    <cfRule type="containsText" dxfId="2747" priority="971" operator="containsText" text="Muy Baja">
      <formula>NOT(ISERROR(SEARCH("Muy Baja",I10)))</formula>
    </cfRule>
    <cfRule type="containsText" dxfId="2746" priority="972" operator="containsText" text="Muy Baja">
      <formula>NOT(ISERROR(SEARCH("Muy Baja",I10)))</formula>
    </cfRule>
    <cfRule type="containsText" dxfId="2745" priority="973" operator="containsText" text="Muy Baja'Tabla probabilidad'!">
      <formula>NOT(ISERROR(SEARCH("Muy Baja'Tabla probabilidad'!",I10)))</formula>
    </cfRule>
    <cfRule type="containsText" dxfId="2744" priority="974" operator="containsText" text="Muy bajo">
      <formula>NOT(ISERROR(SEARCH("Muy bajo",I10)))</formula>
    </cfRule>
    <cfRule type="containsText" dxfId="2743" priority="983" operator="containsText" text="Alta">
      <formula>NOT(ISERROR(SEARCH("Alta",I10)))</formula>
    </cfRule>
    <cfRule type="containsText" dxfId="2742" priority="984" operator="containsText" text="Media">
      <formula>NOT(ISERROR(SEARCH("Media",I10)))</formula>
    </cfRule>
    <cfRule type="containsText" dxfId="2741" priority="985" operator="containsText" text="Baja">
      <formula>NOT(ISERROR(SEARCH("Baja",I10)))</formula>
    </cfRule>
    <cfRule type="containsText" dxfId="2740" priority="986" operator="containsText" text="Muy baja">
      <formula>NOT(ISERROR(SEARCH("Muy baja",I10)))</formula>
    </cfRule>
    <cfRule type="cellIs" dxfId="2739" priority="989" operator="between">
      <formula>1</formula>
      <formula>2</formula>
    </cfRule>
    <cfRule type="cellIs" dxfId="2738" priority="990" operator="between">
      <formula>0</formula>
      <formula>2</formula>
    </cfRule>
  </conditionalFormatting>
  <conditionalFormatting sqref="I10">
    <cfRule type="containsText" dxfId="2737" priority="839" operator="containsText" text="Muy Alta">
      <formula>NOT(ISERROR(SEARCH("Muy Alta",I10)))</formula>
    </cfRule>
  </conditionalFormatting>
  <conditionalFormatting sqref="L10 L15 L20 L25 L30 L40">
    <cfRule type="containsText" dxfId="2736" priority="830" operator="containsText" text="Catastrófico">
      <formula>NOT(ISERROR(SEARCH("Catastrófico",L10)))</formula>
    </cfRule>
    <cfRule type="containsText" dxfId="2735" priority="831" operator="containsText" text="Mayor">
      <formula>NOT(ISERROR(SEARCH("Mayor",L10)))</formula>
    </cfRule>
    <cfRule type="containsText" dxfId="2734" priority="832" operator="containsText" text="Alta">
      <formula>NOT(ISERROR(SEARCH("Alta",L10)))</formula>
    </cfRule>
    <cfRule type="containsText" dxfId="2733" priority="833" operator="containsText" text="Moderado">
      <formula>NOT(ISERROR(SEARCH("Moderado",L10)))</formula>
    </cfRule>
    <cfRule type="containsText" dxfId="2732" priority="834" operator="containsText" text="Menor">
      <formula>NOT(ISERROR(SEARCH("Menor",L10)))</formula>
    </cfRule>
    <cfRule type="containsText" dxfId="2731" priority="835" operator="containsText" text="Leve">
      <formula>NOT(ISERROR(SEARCH("Leve",L10)))</formula>
    </cfRule>
  </conditionalFormatting>
  <conditionalFormatting sqref="N10 N15 N20 N25">
    <cfRule type="containsText" dxfId="2730" priority="825" operator="containsText" text="Extremo">
      <formula>NOT(ISERROR(SEARCH("Extremo",N10)))</formula>
    </cfRule>
    <cfRule type="containsText" dxfId="2729" priority="826" operator="containsText" text="Alto">
      <formula>NOT(ISERROR(SEARCH("Alto",N10)))</formula>
    </cfRule>
    <cfRule type="containsText" dxfId="2728" priority="827" operator="containsText" text="Bajo">
      <formula>NOT(ISERROR(SEARCH("Bajo",N10)))</formula>
    </cfRule>
    <cfRule type="containsText" dxfId="2727" priority="828" operator="containsText" text="Moderado">
      <formula>NOT(ISERROR(SEARCH("Moderado",N10)))</formula>
    </cfRule>
    <cfRule type="containsText" dxfId="2726" priority="829" operator="containsText" text="Extremo">
      <formula>NOT(ISERROR(SEARCH("Extremo",N10)))</formula>
    </cfRule>
  </conditionalFormatting>
  <conditionalFormatting sqref="M10 M15 M20 M25 M30 M40">
    <cfRule type="containsText" dxfId="2725" priority="819" operator="containsText" text="Catastrófico">
      <formula>NOT(ISERROR(SEARCH("Catastrófico",M10)))</formula>
    </cfRule>
    <cfRule type="containsText" dxfId="2724" priority="820" operator="containsText" text="Mayor">
      <formula>NOT(ISERROR(SEARCH("Mayor",M10)))</formula>
    </cfRule>
    <cfRule type="containsText" dxfId="2723" priority="821" operator="containsText" text="Alta">
      <formula>NOT(ISERROR(SEARCH("Alta",M10)))</formula>
    </cfRule>
    <cfRule type="containsText" dxfId="2722" priority="822" operator="containsText" text="Moderado">
      <formula>NOT(ISERROR(SEARCH("Moderado",M10)))</formula>
    </cfRule>
    <cfRule type="containsText" dxfId="2721" priority="823" operator="containsText" text="Menor">
      <formula>NOT(ISERROR(SEARCH("Menor",M10)))</formula>
    </cfRule>
    <cfRule type="containsText" dxfId="2720" priority="824" operator="containsText" text="Leve">
      <formula>NOT(ISERROR(SEARCH("Leve",M10)))</formula>
    </cfRule>
  </conditionalFormatting>
  <conditionalFormatting sqref="Y10:Y14">
    <cfRule type="containsText" dxfId="2719" priority="753" operator="containsText" text="Muy Alta">
      <formula>NOT(ISERROR(SEARCH("Muy Alta",Y10)))</formula>
    </cfRule>
    <cfRule type="containsText" dxfId="2718" priority="754" operator="containsText" text="Alta">
      <formula>NOT(ISERROR(SEARCH("Alta",Y10)))</formula>
    </cfRule>
    <cfRule type="containsText" dxfId="2717" priority="755" operator="containsText" text="Media">
      <formula>NOT(ISERROR(SEARCH("Media",Y10)))</formula>
    </cfRule>
    <cfRule type="containsText" dxfId="2716" priority="756" operator="containsText" text="Muy Baja">
      <formula>NOT(ISERROR(SEARCH("Muy Baja",Y10)))</formula>
    </cfRule>
    <cfRule type="containsText" dxfId="2715" priority="757" operator="containsText" text="Baja">
      <formula>NOT(ISERROR(SEARCH("Baja",Y10)))</formula>
    </cfRule>
    <cfRule type="containsText" dxfId="2714" priority="758" operator="containsText" text="Muy Baja">
      <formula>NOT(ISERROR(SEARCH("Muy Baja",Y10)))</formula>
    </cfRule>
  </conditionalFormatting>
  <conditionalFormatting sqref="AC10:AC14">
    <cfRule type="containsText" dxfId="2713" priority="748" operator="containsText" text="Catastrófico">
      <formula>NOT(ISERROR(SEARCH("Catastrófico",AC10)))</formula>
    </cfRule>
    <cfRule type="containsText" dxfId="2712" priority="749" operator="containsText" text="Mayor">
      <formula>NOT(ISERROR(SEARCH("Mayor",AC10)))</formula>
    </cfRule>
    <cfRule type="containsText" dxfId="2711" priority="750" operator="containsText" text="Moderado">
      <formula>NOT(ISERROR(SEARCH("Moderado",AC10)))</formula>
    </cfRule>
    <cfRule type="containsText" dxfId="2710" priority="751" operator="containsText" text="Menor">
      <formula>NOT(ISERROR(SEARCH("Menor",AC10)))</formula>
    </cfRule>
    <cfRule type="containsText" dxfId="2709" priority="752" operator="containsText" text="Leve">
      <formula>NOT(ISERROR(SEARCH("Leve",AC10)))</formula>
    </cfRule>
  </conditionalFormatting>
  <conditionalFormatting sqref="AG10">
    <cfRule type="containsText" dxfId="2708" priority="739" operator="containsText" text="Extremo">
      <formula>NOT(ISERROR(SEARCH("Extremo",AG10)))</formula>
    </cfRule>
    <cfRule type="containsText" dxfId="2707" priority="740" operator="containsText" text="Alto">
      <formula>NOT(ISERROR(SEARCH("Alto",AG10)))</formula>
    </cfRule>
    <cfRule type="containsText" dxfId="2706" priority="741" operator="containsText" text="Moderado">
      <formula>NOT(ISERROR(SEARCH("Moderado",AG10)))</formula>
    </cfRule>
    <cfRule type="containsText" dxfId="2705" priority="742" operator="containsText" text="Menor">
      <formula>NOT(ISERROR(SEARCH("Menor",AG10)))</formula>
    </cfRule>
    <cfRule type="containsText" dxfId="2704" priority="743" operator="containsText" text="Bajo">
      <formula>NOT(ISERROR(SEARCH("Bajo",AG10)))</formula>
    </cfRule>
    <cfRule type="containsText" dxfId="2703" priority="744" operator="containsText" text="Moderado">
      <formula>NOT(ISERROR(SEARCH("Moderado",AG10)))</formula>
    </cfRule>
    <cfRule type="containsText" dxfId="2702" priority="745" operator="containsText" text="Extremo">
      <formula>NOT(ISERROR(SEARCH("Extremo",AG10)))</formula>
    </cfRule>
    <cfRule type="containsText" dxfId="2701" priority="746" operator="containsText" text="Baja">
      <formula>NOT(ISERROR(SEARCH("Baja",AG10)))</formula>
    </cfRule>
    <cfRule type="containsText" dxfId="2700" priority="747" operator="containsText" text="Alto">
      <formula>NOT(ISERROR(SEARCH("Alto",AG10)))</formula>
    </cfRule>
  </conditionalFormatting>
  <conditionalFormatting sqref="AA10:AA34 AA40:AA44">
    <cfRule type="containsText" dxfId="2699" priority="139" operator="containsText" text="Muy Baja">
      <formula>NOT(ISERROR(SEARCH("Muy Baja",AA10)))</formula>
    </cfRule>
    <cfRule type="containsText" dxfId="2698" priority="728" operator="containsText" text="Muy Alta">
      <formula>NOT(ISERROR(SEARCH("Muy Alta",AA10)))</formula>
    </cfRule>
    <cfRule type="containsText" dxfId="2697" priority="729" operator="containsText" text="Alta">
      <formula>NOT(ISERROR(SEARCH("Alta",AA10)))</formula>
    </cfRule>
    <cfRule type="containsText" dxfId="2696" priority="730" operator="containsText" text="Media">
      <formula>NOT(ISERROR(SEARCH("Media",AA10)))</formula>
    </cfRule>
    <cfRule type="containsText" dxfId="2695" priority="731" operator="containsText" text="Baja">
      <formula>NOT(ISERROR(SEARCH("Baja",AA10)))</formula>
    </cfRule>
    <cfRule type="containsText" dxfId="2694" priority="732" operator="containsText" text="Muy Baja">
      <formula>NOT(ISERROR(SEARCH("Muy Baja",AA10)))</formula>
    </cfRule>
  </conditionalFormatting>
  <conditionalFormatting sqref="AE10:AE14">
    <cfRule type="containsText" dxfId="2693" priority="723" operator="containsText" text="Catastrófico">
      <formula>NOT(ISERROR(SEARCH("Catastrófico",AE10)))</formula>
    </cfRule>
    <cfRule type="containsText" dxfId="2692" priority="724" operator="containsText" text="Moderado">
      <formula>NOT(ISERROR(SEARCH("Moderado",AE10)))</formula>
    </cfRule>
    <cfRule type="containsText" dxfId="2691" priority="725" operator="containsText" text="Menor">
      <formula>NOT(ISERROR(SEARCH("Menor",AE10)))</formula>
    </cfRule>
    <cfRule type="containsText" dxfId="2690" priority="726" operator="containsText" text="Leve">
      <formula>NOT(ISERROR(SEARCH("Leve",AE10)))</formula>
    </cfRule>
    <cfRule type="containsText" dxfId="2689" priority="727" operator="containsText" text="Mayor">
      <formula>NOT(ISERROR(SEARCH("Mayor",AE10)))</formula>
    </cfRule>
  </conditionalFormatting>
  <conditionalFormatting sqref="I15 I20 I25">
    <cfRule type="containsText" dxfId="2688" priority="700" operator="containsText" text="Muy Baja">
      <formula>NOT(ISERROR(SEARCH("Muy Baja",I15)))</formula>
    </cfRule>
    <cfRule type="containsText" dxfId="2687" priority="701" operator="containsText" text="Baja">
      <formula>NOT(ISERROR(SEARCH("Baja",I15)))</formula>
    </cfRule>
    <cfRule type="containsText" dxfId="2686" priority="703" operator="containsText" text="Muy Alta">
      <formula>NOT(ISERROR(SEARCH("Muy Alta",I15)))</formula>
    </cfRule>
    <cfRule type="containsText" dxfId="2685" priority="704" operator="containsText" text="Alta">
      <formula>NOT(ISERROR(SEARCH("Alta",I15)))</formula>
    </cfRule>
    <cfRule type="containsText" dxfId="2684" priority="705" operator="containsText" text="Media">
      <formula>NOT(ISERROR(SEARCH("Media",I15)))</formula>
    </cfRule>
    <cfRule type="containsText" dxfId="2683" priority="706" operator="containsText" text="Media">
      <formula>NOT(ISERROR(SEARCH("Media",I15)))</formula>
    </cfRule>
    <cfRule type="containsText" dxfId="2682" priority="707" operator="containsText" text="Media">
      <formula>NOT(ISERROR(SEARCH("Media",I15)))</formula>
    </cfRule>
    <cfRule type="containsText" dxfId="2681" priority="708" operator="containsText" text="Muy Baja">
      <formula>NOT(ISERROR(SEARCH("Muy Baja",I15)))</formula>
    </cfRule>
    <cfRule type="containsText" dxfId="2680" priority="709" operator="containsText" text="Baja">
      <formula>NOT(ISERROR(SEARCH("Baja",I15)))</formula>
    </cfRule>
    <cfRule type="containsText" dxfId="2679" priority="710" operator="containsText" text="Muy Baja">
      <formula>NOT(ISERROR(SEARCH("Muy Baja",I15)))</formula>
    </cfRule>
    <cfRule type="containsText" dxfId="2678" priority="711" operator="containsText" text="Muy Baja">
      <formula>NOT(ISERROR(SEARCH("Muy Baja",I15)))</formula>
    </cfRule>
    <cfRule type="containsText" dxfId="2677" priority="712" operator="containsText" text="Muy Baja">
      <formula>NOT(ISERROR(SEARCH("Muy Baja",I15)))</formula>
    </cfRule>
    <cfRule type="containsText" dxfId="2676" priority="713" operator="containsText" text="Muy Baja'Tabla probabilidad'!">
      <formula>NOT(ISERROR(SEARCH("Muy Baja'Tabla probabilidad'!",I15)))</formula>
    </cfRule>
    <cfRule type="containsText" dxfId="2675" priority="714" operator="containsText" text="Muy bajo">
      <formula>NOT(ISERROR(SEARCH("Muy bajo",I15)))</formula>
    </cfRule>
    <cfRule type="containsText" dxfId="2674" priority="715" operator="containsText" text="Alta">
      <formula>NOT(ISERROR(SEARCH("Alta",I15)))</formula>
    </cfRule>
    <cfRule type="containsText" dxfId="2673" priority="716" operator="containsText" text="Media">
      <formula>NOT(ISERROR(SEARCH("Media",I15)))</formula>
    </cfRule>
    <cfRule type="containsText" dxfId="2672" priority="717" operator="containsText" text="Baja">
      <formula>NOT(ISERROR(SEARCH("Baja",I15)))</formula>
    </cfRule>
    <cfRule type="containsText" dxfId="2671" priority="718" operator="containsText" text="Muy baja">
      <formula>NOT(ISERROR(SEARCH("Muy baja",I15)))</formula>
    </cfRule>
    <cfRule type="cellIs" dxfId="2670" priority="721" operator="between">
      <formula>1</formula>
      <formula>2</formula>
    </cfRule>
    <cfRule type="cellIs" dxfId="2669" priority="722" operator="between">
      <formula>0</formula>
      <formula>2</formula>
    </cfRule>
  </conditionalFormatting>
  <conditionalFormatting sqref="I15 I20 I25">
    <cfRule type="containsText" dxfId="2668" priority="702" operator="containsText" text="Muy Alta">
      <formula>NOT(ISERROR(SEARCH("Muy Alta",I15)))</formula>
    </cfRule>
  </conditionalFormatting>
  <conditionalFormatting sqref="Y15:Y19">
    <cfRule type="containsText" dxfId="2667" priority="694" operator="containsText" text="Muy Alta">
      <formula>NOT(ISERROR(SEARCH("Muy Alta",Y15)))</formula>
    </cfRule>
    <cfRule type="containsText" dxfId="2666" priority="695" operator="containsText" text="Alta">
      <formula>NOT(ISERROR(SEARCH("Alta",Y15)))</formula>
    </cfRule>
    <cfRule type="containsText" dxfId="2665" priority="696" operator="containsText" text="Media">
      <formula>NOT(ISERROR(SEARCH("Media",Y15)))</formula>
    </cfRule>
    <cfRule type="containsText" dxfId="2664" priority="697" operator="containsText" text="Muy Baja">
      <formula>NOT(ISERROR(SEARCH("Muy Baja",Y15)))</formula>
    </cfRule>
    <cfRule type="containsText" dxfId="2663" priority="698" operator="containsText" text="Baja">
      <formula>NOT(ISERROR(SEARCH("Baja",Y15)))</formula>
    </cfRule>
    <cfRule type="containsText" dxfId="2662" priority="699" operator="containsText" text="Muy Baja">
      <formula>NOT(ISERROR(SEARCH("Muy Baja",Y15)))</formula>
    </cfRule>
  </conditionalFormatting>
  <conditionalFormatting sqref="AC15:AC19">
    <cfRule type="containsText" dxfId="2661" priority="689" operator="containsText" text="Catastrófico">
      <formula>NOT(ISERROR(SEARCH("Catastrófico",AC15)))</formula>
    </cfRule>
    <cfRule type="containsText" dxfId="2660" priority="690" operator="containsText" text="Mayor">
      <formula>NOT(ISERROR(SEARCH("Mayor",AC15)))</formula>
    </cfRule>
    <cfRule type="containsText" dxfId="2659" priority="691" operator="containsText" text="Moderado">
      <formula>NOT(ISERROR(SEARCH("Moderado",AC15)))</formula>
    </cfRule>
    <cfRule type="containsText" dxfId="2658" priority="692" operator="containsText" text="Menor">
      <formula>NOT(ISERROR(SEARCH("Menor",AC15)))</formula>
    </cfRule>
    <cfRule type="containsText" dxfId="2657" priority="693" operator="containsText" text="Leve">
      <formula>NOT(ISERROR(SEARCH("Leve",AC15)))</formula>
    </cfRule>
  </conditionalFormatting>
  <conditionalFormatting sqref="AG15">
    <cfRule type="containsText" dxfId="2656" priority="680" operator="containsText" text="Extremo">
      <formula>NOT(ISERROR(SEARCH("Extremo",AG15)))</formula>
    </cfRule>
    <cfRule type="containsText" dxfId="2655" priority="681" operator="containsText" text="Alto">
      <formula>NOT(ISERROR(SEARCH("Alto",AG15)))</formula>
    </cfRule>
    <cfRule type="containsText" dxfId="2654" priority="682" operator="containsText" text="Moderado">
      <formula>NOT(ISERROR(SEARCH("Moderado",AG15)))</formula>
    </cfRule>
    <cfRule type="containsText" dxfId="2653" priority="683" operator="containsText" text="Menor">
      <formula>NOT(ISERROR(SEARCH("Menor",AG15)))</formula>
    </cfRule>
    <cfRule type="containsText" dxfId="2652" priority="684" operator="containsText" text="Bajo">
      <formula>NOT(ISERROR(SEARCH("Bajo",AG15)))</formula>
    </cfRule>
    <cfRule type="containsText" dxfId="2651" priority="685" operator="containsText" text="Moderado">
      <formula>NOT(ISERROR(SEARCH("Moderado",AG15)))</formula>
    </cfRule>
    <cfRule type="containsText" dxfId="2650" priority="686" operator="containsText" text="Extremo">
      <formula>NOT(ISERROR(SEARCH("Extremo",AG15)))</formula>
    </cfRule>
    <cfRule type="containsText" dxfId="2649" priority="687" operator="containsText" text="Baja">
      <formula>NOT(ISERROR(SEARCH("Baja",AG15)))</formula>
    </cfRule>
    <cfRule type="containsText" dxfId="2648" priority="688" operator="containsText" text="Alto">
      <formula>NOT(ISERROR(SEARCH("Alto",AG15)))</formula>
    </cfRule>
  </conditionalFormatting>
  <conditionalFormatting sqref="AE15:AE19">
    <cfRule type="containsText" dxfId="2647" priority="670" operator="containsText" text="Catastrófico">
      <formula>NOT(ISERROR(SEARCH("Catastrófico",AE15)))</formula>
    </cfRule>
    <cfRule type="containsText" dxfId="2646" priority="671" operator="containsText" text="Moderado">
      <formula>NOT(ISERROR(SEARCH("Moderado",AE15)))</formula>
    </cfRule>
    <cfRule type="containsText" dxfId="2645" priority="672" operator="containsText" text="Menor">
      <formula>NOT(ISERROR(SEARCH("Menor",AE15)))</formula>
    </cfRule>
    <cfRule type="containsText" dxfId="2644" priority="673" operator="containsText" text="Leve">
      <formula>NOT(ISERROR(SEARCH("Leve",AE15)))</formula>
    </cfRule>
    <cfRule type="containsText" dxfId="2643" priority="674" operator="containsText" text="Mayor">
      <formula>NOT(ISERROR(SEARCH("Mayor",AE15)))</formula>
    </cfRule>
  </conditionalFormatting>
  <conditionalFormatting sqref="Y20:Y24">
    <cfRule type="containsText" dxfId="2642" priority="664" operator="containsText" text="Muy Alta">
      <formula>NOT(ISERROR(SEARCH("Muy Alta",Y20)))</formula>
    </cfRule>
    <cfRule type="containsText" dxfId="2641" priority="665" operator="containsText" text="Alta">
      <formula>NOT(ISERROR(SEARCH("Alta",Y20)))</formula>
    </cfRule>
    <cfRule type="containsText" dxfId="2640" priority="666" operator="containsText" text="Media">
      <formula>NOT(ISERROR(SEARCH("Media",Y20)))</formula>
    </cfRule>
    <cfRule type="containsText" dxfId="2639" priority="667" operator="containsText" text="Muy Baja">
      <formula>NOT(ISERROR(SEARCH("Muy Baja",Y20)))</formula>
    </cfRule>
    <cfRule type="containsText" dxfId="2638" priority="668" operator="containsText" text="Baja">
      <formula>NOT(ISERROR(SEARCH("Baja",Y20)))</formula>
    </cfRule>
    <cfRule type="containsText" dxfId="2637" priority="669" operator="containsText" text="Muy Baja">
      <formula>NOT(ISERROR(SEARCH("Muy Baja",Y20)))</formula>
    </cfRule>
  </conditionalFormatting>
  <conditionalFormatting sqref="AC20:AC24">
    <cfRule type="containsText" dxfId="2636" priority="659" operator="containsText" text="Catastrófico">
      <formula>NOT(ISERROR(SEARCH("Catastrófico",AC20)))</formula>
    </cfRule>
    <cfRule type="containsText" dxfId="2635" priority="660" operator="containsText" text="Mayor">
      <formula>NOT(ISERROR(SEARCH("Mayor",AC20)))</formula>
    </cfRule>
    <cfRule type="containsText" dxfId="2634" priority="661" operator="containsText" text="Moderado">
      <formula>NOT(ISERROR(SEARCH("Moderado",AC20)))</formula>
    </cfRule>
    <cfRule type="containsText" dxfId="2633" priority="662" operator="containsText" text="Menor">
      <formula>NOT(ISERROR(SEARCH("Menor",AC20)))</formula>
    </cfRule>
    <cfRule type="containsText" dxfId="2632" priority="663" operator="containsText" text="Leve">
      <formula>NOT(ISERROR(SEARCH("Leve",AC20)))</formula>
    </cfRule>
  </conditionalFormatting>
  <conditionalFormatting sqref="AG20">
    <cfRule type="containsText" dxfId="2631" priority="650" operator="containsText" text="Extremo">
      <formula>NOT(ISERROR(SEARCH("Extremo",AG20)))</formula>
    </cfRule>
    <cfRule type="containsText" dxfId="2630" priority="651" operator="containsText" text="Alto">
      <formula>NOT(ISERROR(SEARCH("Alto",AG20)))</formula>
    </cfRule>
    <cfRule type="containsText" dxfId="2629" priority="652" operator="containsText" text="Moderado">
      <formula>NOT(ISERROR(SEARCH("Moderado",AG20)))</formula>
    </cfRule>
    <cfRule type="containsText" dxfId="2628" priority="653" operator="containsText" text="Menor">
      <formula>NOT(ISERROR(SEARCH("Menor",AG20)))</formula>
    </cfRule>
    <cfRule type="containsText" dxfId="2627" priority="654" operator="containsText" text="Bajo">
      <formula>NOT(ISERROR(SEARCH("Bajo",AG20)))</formula>
    </cfRule>
    <cfRule type="containsText" dxfId="2626" priority="655" operator="containsText" text="Moderado">
      <formula>NOT(ISERROR(SEARCH("Moderado",AG20)))</formula>
    </cfRule>
    <cfRule type="containsText" dxfId="2625" priority="656" operator="containsText" text="Extremo">
      <formula>NOT(ISERROR(SEARCH("Extremo",AG20)))</formula>
    </cfRule>
    <cfRule type="containsText" dxfId="2624" priority="657" operator="containsText" text="Baja">
      <formula>NOT(ISERROR(SEARCH("Baja",AG20)))</formula>
    </cfRule>
    <cfRule type="containsText" dxfId="2623" priority="658" operator="containsText" text="Alto">
      <formula>NOT(ISERROR(SEARCH("Alto",AG20)))</formula>
    </cfRule>
  </conditionalFormatting>
  <conditionalFormatting sqref="AE20:AE24">
    <cfRule type="containsText" dxfId="2622" priority="640" operator="containsText" text="Catastrófico">
      <formula>NOT(ISERROR(SEARCH("Catastrófico",AE20)))</formula>
    </cfRule>
    <cfRule type="containsText" dxfId="2621" priority="641" operator="containsText" text="Moderado">
      <formula>NOT(ISERROR(SEARCH("Moderado",AE20)))</formula>
    </cfRule>
    <cfRule type="containsText" dxfId="2620" priority="642" operator="containsText" text="Menor">
      <formula>NOT(ISERROR(SEARCH("Menor",AE20)))</formula>
    </cfRule>
    <cfRule type="containsText" dxfId="2619" priority="643" operator="containsText" text="Leve">
      <formula>NOT(ISERROR(SEARCH("Leve",AE20)))</formula>
    </cfRule>
    <cfRule type="containsText" dxfId="2618" priority="644" operator="containsText" text="Mayor">
      <formula>NOT(ISERROR(SEARCH("Mayor",AE20)))</formula>
    </cfRule>
  </conditionalFormatting>
  <conditionalFormatting sqref="Y25:Y29">
    <cfRule type="containsText" dxfId="2617" priority="604" operator="containsText" text="Muy Alta">
      <formula>NOT(ISERROR(SEARCH("Muy Alta",Y25)))</formula>
    </cfRule>
    <cfRule type="containsText" dxfId="2616" priority="605" operator="containsText" text="Alta">
      <formula>NOT(ISERROR(SEARCH("Alta",Y25)))</formula>
    </cfRule>
    <cfRule type="containsText" dxfId="2615" priority="606" operator="containsText" text="Media">
      <formula>NOT(ISERROR(SEARCH("Media",Y25)))</formula>
    </cfRule>
    <cfRule type="containsText" dxfId="2614" priority="607" operator="containsText" text="Muy Baja">
      <formula>NOT(ISERROR(SEARCH("Muy Baja",Y25)))</formula>
    </cfRule>
    <cfRule type="containsText" dxfId="2613" priority="608" operator="containsText" text="Baja">
      <formula>NOT(ISERROR(SEARCH("Baja",Y25)))</formula>
    </cfRule>
    <cfRule type="containsText" dxfId="2612" priority="609" operator="containsText" text="Muy Baja">
      <formula>NOT(ISERROR(SEARCH("Muy Baja",Y25)))</formula>
    </cfRule>
  </conditionalFormatting>
  <conditionalFormatting sqref="AC25:AC29">
    <cfRule type="containsText" dxfId="2611" priority="599" operator="containsText" text="Catastrófico">
      <formula>NOT(ISERROR(SEARCH("Catastrófico",AC25)))</formula>
    </cfRule>
    <cfRule type="containsText" dxfId="2610" priority="600" operator="containsText" text="Mayor">
      <formula>NOT(ISERROR(SEARCH("Mayor",AC25)))</formula>
    </cfRule>
    <cfRule type="containsText" dxfId="2609" priority="601" operator="containsText" text="Moderado">
      <formula>NOT(ISERROR(SEARCH("Moderado",AC25)))</formula>
    </cfRule>
    <cfRule type="containsText" dxfId="2608" priority="602" operator="containsText" text="Menor">
      <formula>NOT(ISERROR(SEARCH("Menor",AC25)))</formula>
    </cfRule>
    <cfRule type="containsText" dxfId="2607" priority="603" operator="containsText" text="Leve">
      <formula>NOT(ISERROR(SEARCH("Leve",AC25)))</formula>
    </cfRule>
  </conditionalFormatting>
  <conditionalFormatting sqref="AG25">
    <cfRule type="containsText" dxfId="2606" priority="590" operator="containsText" text="Extremo">
      <formula>NOT(ISERROR(SEARCH("Extremo",AG25)))</formula>
    </cfRule>
    <cfRule type="containsText" dxfId="2605" priority="591" operator="containsText" text="Alto">
      <formula>NOT(ISERROR(SEARCH("Alto",AG25)))</formula>
    </cfRule>
    <cfRule type="containsText" dxfId="2604" priority="592" operator="containsText" text="Moderado">
      <formula>NOT(ISERROR(SEARCH("Moderado",AG25)))</formula>
    </cfRule>
    <cfRule type="containsText" dxfId="2603" priority="593" operator="containsText" text="Menor">
      <formula>NOT(ISERROR(SEARCH("Menor",AG25)))</formula>
    </cfRule>
    <cfRule type="containsText" dxfId="2602" priority="594" operator="containsText" text="Bajo">
      <formula>NOT(ISERROR(SEARCH("Bajo",AG25)))</formula>
    </cfRule>
    <cfRule type="containsText" dxfId="2601" priority="595" operator="containsText" text="Moderado">
      <formula>NOT(ISERROR(SEARCH("Moderado",AG25)))</formula>
    </cfRule>
    <cfRule type="containsText" dxfId="2600" priority="596" operator="containsText" text="Extremo">
      <formula>NOT(ISERROR(SEARCH("Extremo",AG25)))</formula>
    </cfRule>
    <cfRule type="containsText" dxfId="2599" priority="597" operator="containsText" text="Baja">
      <formula>NOT(ISERROR(SEARCH("Baja",AG25)))</formula>
    </cfRule>
    <cfRule type="containsText" dxfId="2598" priority="598" operator="containsText" text="Alto">
      <formula>NOT(ISERROR(SEARCH("Alto",AG25)))</formula>
    </cfRule>
  </conditionalFormatting>
  <conditionalFormatting sqref="AE25:AE29">
    <cfRule type="containsText" dxfId="2597" priority="580" operator="containsText" text="Catastrófico">
      <formula>NOT(ISERROR(SEARCH("Catastrófico",AE25)))</formula>
    </cfRule>
    <cfRule type="containsText" dxfId="2596" priority="581" operator="containsText" text="Moderado">
      <formula>NOT(ISERROR(SEARCH("Moderado",AE25)))</formula>
    </cfRule>
    <cfRule type="containsText" dxfId="2595" priority="582" operator="containsText" text="Menor">
      <formula>NOT(ISERROR(SEARCH("Menor",AE25)))</formula>
    </cfRule>
    <cfRule type="containsText" dxfId="2594" priority="583" operator="containsText" text="Leve">
      <formula>NOT(ISERROR(SEARCH("Leve",AE25)))</formula>
    </cfRule>
    <cfRule type="containsText" dxfId="2593" priority="584" operator="containsText" text="Mayor">
      <formula>NOT(ISERROR(SEARCH("Mayor",AE25)))</formula>
    </cfRule>
  </conditionalFormatting>
  <conditionalFormatting sqref="N30">
    <cfRule type="containsText" dxfId="2592" priority="569" operator="containsText" text="Extremo">
      <formula>NOT(ISERROR(SEARCH("Extremo",N30)))</formula>
    </cfRule>
    <cfRule type="containsText" dxfId="2591" priority="570" operator="containsText" text="Alto">
      <formula>NOT(ISERROR(SEARCH("Alto",N30)))</formula>
    </cfRule>
    <cfRule type="containsText" dxfId="2590" priority="571" operator="containsText" text="Bajo">
      <formula>NOT(ISERROR(SEARCH("Bajo",N30)))</formula>
    </cfRule>
    <cfRule type="containsText" dxfId="2589" priority="572" operator="containsText" text="Moderado">
      <formula>NOT(ISERROR(SEARCH("Moderado",N30)))</formula>
    </cfRule>
    <cfRule type="containsText" dxfId="2588" priority="573" operator="containsText" text="Extremo">
      <formula>NOT(ISERROR(SEARCH("Extremo",N30)))</formula>
    </cfRule>
  </conditionalFormatting>
  <conditionalFormatting sqref="I30 I40">
    <cfRule type="containsText" dxfId="2587" priority="540" operator="containsText" text="Muy Baja">
      <formula>NOT(ISERROR(SEARCH("Muy Baja",I30)))</formula>
    </cfRule>
    <cfRule type="containsText" dxfId="2586" priority="541" operator="containsText" text="Baja">
      <formula>NOT(ISERROR(SEARCH("Baja",I30)))</formula>
    </cfRule>
    <cfRule type="containsText" dxfId="2585" priority="543" operator="containsText" text="Muy Alta">
      <formula>NOT(ISERROR(SEARCH("Muy Alta",I30)))</formula>
    </cfRule>
    <cfRule type="containsText" dxfId="2584" priority="544" operator="containsText" text="Alta">
      <formula>NOT(ISERROR(SEARCH("Alta",I30)))</formula>
    </cfRule>
    <cfRule type="containsText" dxfId="2583" priority="545" operator="containsText" text="Media">
      <formula>NOT(ISERROR(SEARCH("Media",I30)))</formula>
    </cfRule>
    <cfRule type="containsText" dxfId="2582" priority="546" operator="containsText" text="Media">
      <formula>NOT(ISERROR(SEARCH("Media",I30)))</formula>
    </cfRule>
    <cfRule type="containsText" dxfId="2581" priority="547" operator="containsText" text="Media">
      <formula>NOT(ISERROR(SEARCH("Media",I30)))</formula>
    </cfRule>
    <cfRule type="containsText" dxfId="2580" priority="548" operator="containsText" text="Muy Baja">
      <formula>NOT(ISERROR(SEARCH("Muy Baja",I30)))</formula>
    </cfRule>
    <cfRule type="containsText" dxfId="2579" priority="549" operator="containsText" text="Baja">
      <formula>NOT(ISERROR(SEARCH("Baja",I30)))</formula>
    </cfRule>
    <cfRule type="containsText" dxfId="2578" priority="550" operator="containsText" text="Muy Baja">
      <formula>NOT(ISERROR(SEARCH("Muy Baja",I30)))</formula>
    </cfRule>
    <cfRule type="containsText" dxfId="2577" priority="551" operator="containsText" text="Muy Baja">
      <formula>NOT(ISERROR(SEARCH("Muy Baja",I30)))</formula>
    </cfRule>
    <cfRule type="containsText" dxfId="2576" priority="552" operator="containsText" text="Muy Baja">
      <formula>NOT(ISERROR(SEARCH("Muy Baja",I30)))</formula>
    </cfRule>
    <cfRule type="containsText" dxfId="2575" priority="553" operator="containsText" text="Muy Baja'Tabla probabilidad'!">
      <formula>NOT(ISERROR(SEARCH("Muy Baja'Tabla probabilidad'!",I30)))</formula>
    </cfRule>
    <cfRule type="containsText" dxfId="2574" priority="554" operator="containsText" text="Muy bajo">
      <formula>NOT(ISERROR(SEARCH("Muy bajo",I30)))</formula>
    </cfRule>
    <cfRule type="containsText" dxfId="2573" priority="555" operator="containsText" text="Alta">
      <formula>NOT(ISERROR(SEARCH("Alta",I30)))</formula>
    </cfRule>
    <cfRule type="containsText" dxfId="2572" priority="556" operator="containsText" text="Media">
      <formula>NOT(ISERROR(SEARCH("Media",I30)))</formula>
    </cfRule>
    <cfRule type="containsText" dxfId="2571" priority="557" operator="containsText" text="Baja">
      <formula>NOT(ISERROR(SEARCH("Baja",I30)))</formula>
    </cfRule>
    <cfRule type="containsText" dxfId="2570" priority="558" operator="containsText" text="Muy baja">
      <formula>NOT(ISERROR(SEARCH("Muy baja",I30)))</formula>
    </cfRule>
    <cfRule type="cellIs" dxfId="2569" priority="561" operator="between">
      <formula>1</formula>
      <formula>2</formula>
    </cfRule>
    <cfRule type="cellIs" dxfId="2568" priority="562" operator="between">
      <formula>0</formula>
      <formula>2</formula>
    </cfRule>
  </conditionalFormatting>
  <conditionalFormatting sqref="I30 I40">
    <cfRule type="containsText" dxfId="2567" priority="542" operator="containsText" text="Muy Alta">
      <formula>NOT(ISERROR(SEARCH("Muy Alta",I30)))</formula>
    </cfRule>
  </conditionalFormatting>
  <conditionalFormatting sqref="Y30:Y34">
    <cfRule type="containsText" dxfId="2566" priority="534" operator="containsText" text="Muy Alta">
      <formula>NOT(ISERROR(SEARCH("Muy Alta",Y30)))</formula>
    </cfRule>
    <cfRule type="containsText" dxfId="2565" priority="535" operator="containsText" text="Alta">
      <formula>NOT(ISERROR(SEARCH("Alta",Y30)))</formula>
    </cfRule>
    <cfRule type="containsText" dxfId="2564" priority="536" operator="containsText" text="Media">
      <formula>NOT(ISERROR(SEARCH("Media",Y30)))</formula>
    </cfRule>
    <cfRule type="containsText" dxfId="2563" priority="537" operator="containsText" text="Muy Baja">
      <formula>NOT(ISERROR(SEARCH("Muy Baja",Y30)))</formula>
    </cfRule>
    <cfRule type="containsText" dxfId="2562" priority="538" operator="containsText" text="Baja">
      <formula>NOT(ISERROR(SEARCH("Baja",Y30)))</formula>
    </cfRule>
    <cfRule type="containsText" dxfId="2561" priority="539" operator="containsText" text="Muy Baja">
      <formula>NOT(ISERROR(SEARCH("Muy Baja",Y30)))</formula>
    </cfRule>
  </conditionalFormatting>
  <conditionalFormatting sqref="AC30:AC34">
    <cfRule type="containsText" dxfId="2560" priority="529" operator="containsText" text="Catastrófico">
      <formula>NOT(ISERROR(SEARCH("Catastrófico",AC30)))</formula>
    </cfRule>
    <cfRule type="containsText" dxfId="2559" priority="530" operator="containsText" text="Mayor">
      <formula>NOT(ISERROR(SEARCH("Mayor",AC30)))</formula>
    </cfRule>
    <cfRule type="containsText" dxfId="2558" priority="531" operator="containsText" text="Moderado">
      <formula>NOT(ISERROR(SEARCH("Moderado",AC30)))</formula>
    </cfRule>
    <cfRule type="containsText" dxfId="2557" priority="532" operator="containsText" text="Menor">
      <formula>NOT(ISERROR(SEARCH("Menor",AC30)))</formula>
    </cfRule>
    <cfRule type="containsText" dxfId="2556" priority="533" operator="containsText" text="Leve">
      <formula>NOT(ISERROR(SEARCH("Leve",AC30)))</formula>
    </cfRule>
  </conditionalFormatting>
  <conditionalFormatting sqref="AG30">
    <cfRule type="containsText" dxfId="2555" priority="520" operator="containsText" text="Extremo">
      <formula>NOT(ISERROR(SEARCH("Extremo",AG30)))</formula>
    </cfRule>
    <cfRule type="containsText" dxfId="2554" priority="521" operator="containsText" text="Alto">
      <formula>NOT(ISERROR(SEARCH("Alto",AG30)))</formula>
    </cfRule>
    <cfRule type="containsText" dxfId="2553" priority="522" operator="containsText" text="Moderado">
      <formula>NOT(ISERROR(SEARCH("Moderado",AG30)))</formula>
    </cfRule>
    <cfRule type="containsText" dxfId="2552" priority="523" operator="containsText" text="Menor">
      <formula>NOT(ISERROR(SEARCH("Menor",AG30)))</formula>
    </cfRule>
    <cfRule type="containsText" dxfId="2551" priority="524" operator="containsText" text="Bajo">
      <formula>NOT(ISERROR(SEARCH("Bajo",AG30)))</formula>
    </cfRule>
    <cfRule type="containsText" dxfId="2550" priority="525" operator="containsText" text="Moderado">
      <formula>NOT(ISERROR(SEARCH("Moderado",AG30)))</formula>
    </cfRule>
    <cfRule type="containsText" dxfId="2549" priority="526" operator="containsText" text="Extremo">
      <formula>NOT(ISERROR(SEARCH("Extremo",AG30)))</formula>
    </cfRule>
    <cfRule type="containsText" dxfId="2548" priority="527" operator="containsText" text="Baja">
      <formula>NOT(ISERROR(SEARCH("Baja",AG30)))</formula>
    </cfRule>
    <cfRule type="containsText" dxfId="2547" priority="528" operator="containsText" text="Alto">
      <formula>NOT(ISERROR(SEARCH("Alto",AG30)))</formula>
    </cfRule>
  </conditionalFormatting>
  <conditionalFormatting sqref="AE30:AE34">
    <cfRule type="containsText" dxfId="2546" priority="510" operator="containsText" text="Catastrófico">
      <formula>NOT(ISERROR(SEARCH("Catastrófico",AE30)))</formula>
    </cfRule>
    <cfRule type="containsText" dxfId="2545" priority="511" operator="containsText" text="Moderado">
      <formula>NOT(ISERROR(SEARCH("Moderado",AE30)))</formula>
    </cfRule>
    <cfRule type="containsText" dxfId="2544" priority="512" operator="containsText" text="Menor">
      <formula>NOT(ISERROR(SEARCH("Menor",AE30)))</formula>
    </cfRule>
    <cfRule type="containsText" dxfId="2543" priority="513" operator="containsText" text="Leve">
      <formula>NOT(ISERROR(SEARCH("Leve",AE30)))</formula>
    </cfRule>
    <cfRule type="containsText" dxfId="2542" priority="514" operator="containsText" text="Mayor">
      <formula>NOT(ISERROR(SEARCH("Mayor",AE30)))</formula>
    </cfRule>
  </conditionalFormatting>
  <conditionalFormatting sqref="N40">
    <cfRule type="containsText" dxfId="2541" priority="415" operator="containsText" text="Extremo">
      <formula>NOT(ISERROR(SEARCH("Extremo",N40)))</formula>
    </cfRule>
    <cfRule type="containsText" dxfId="2540" priority="416" operator="containsText" text="Alto">
      <formula>NOT(ISERROR(SEARCH("Alto",N40)))</formula>
    </cfRule>
    <cfRule type="containsText" dxfId="2539" priority="417" operator="containsText" text="Bajo">
      <formula>NOT(ISERROR(SEARCH("Bajo",N40)))</formula>
    </cfRule>
    <cfRule type="containsText" dxfId="2538" priority="418" operator="containsText" text="Moderado">
      <formula>NOT(ISERROR(SEARCH("Moderado",N40)))</formula>
    </cfRule>
    <cfRule type="containsText" dxfId="2537" priority="419" operator="containsText" text="Extremo">
      <formula>NOT(ISERROR(SEARCH("Extremo",N40)))</formula>
    </cfRule>
  </conditionalFormatting>
  <conditionalFormatting sqref="Y40:Y44">
    <cfRule type="containsText" dxfId="2536" priority="374" operator="containsText" text="Muy Alta">
      <formula>NOT(ISERROR(SEARCH("Muy Alta",Y40)))</formula>
    </cfRule>
    <cfRule type="containsText" dxfId="2535" priority="375" operator="containsText" text="Alta">
      <formula>NOT(ISERROR(SEARCH("Alta",Y40)))</formula>
    </cfRule>
    <cfRule type="containsText" dxfId="2534" priority="376" operator="containsText" text="Media">
      <formula>NOT(ISERROR(SEARCH("Media",Y40)))</formula>
    </cfRule>
    <cfRule type="containsText" dxfId="2533" priority="377" operator="containsText" text="Muy Baja">
      <formula>NOT(ISERROR(SEARCH("Muy Baja",Y40)))</formula>
    </cfRule>
    <cfRule type="containsText" dxfId="2532" priority="378" operator="containsText" text="Baja">
      <formula>NOT(ISERROR(SEARCH("Baja",Y40)))</formula>
    </cfRule>
    <cfRule type="containsText" dxfId="2531" priority="379" operator="containsText" text="Muy Baja">
      <formula>NOT(ISERROR(SEARCH("Muy Baja",Y40)))</formula>
    </cfRule>
  </conditionalFormatting>
  <conditionalFormatting sqref="AC40:AC44">
    <cfRule type="containsText" dxfId="2530" priority="369" operator="containsText" text="Catastrófico">
      <formula>NOT(ISERROR(SEARCH("Catastrófico",AC40)))</formula>
    </cfRule>
    <cfRule type="containsText" dxfId="2529" priority="370" operator="containsText" text="Mayor">
      <formula>NOT(ISERROR(SEARCH("Mayor",AC40)))</formula>
    </cfRule>
    <cfRule type="containsText" dxfId="2528" priority="371" operator="containsText" text="Moderado">
      <formula>NOT(ISERROR(SEARCH("Moderado",AC40)))</formula>
    </cfRule>
    <cfRule type="containsText" dxfId="2527" priority="372" operator="containsText" text="Menor">
      <formula>NOT(ISERROR(SEARCH("Menor",AC40)))</formula>
    </cfRule>
    <cfRule type="containsText" dxfId="2526" priority="373" operator="containsText" text="Leve">
      <formula>NOT(ISERROR(SEARCH("Leve",AC40)))</formula>
    </cfRule>
  </conditionalFormatting>
  <conditionalFormatting sqref="AG40">
    <cfRule type="containsText" dxfId="2525" priority="360" operator="containsText" text="Extremo">
      <formula>NOT(ISERROR(SEARCH("Extremo",AG40)))</formula>
    </cfRule>
    <cfRule type="containsText" dxfId="2524" priority="361" operator="containsText" text="Alto">
      <formula>NOT(ISERROR(SEARCH("Alto",AG40)))</formula>
    </cfRule>
    <cfRule type="containsText" dxfId="2523" priority="362" operator="containsText" text="Moderado">
      <formula>NOT(ISERROR(SEARCH("Moderado",AG40)))</formula>
    </cfRule>
    <cfRule type="containsText" dxfId="2522" priority="363" operator="containsText" text="Menor">
      <formula>NOT(ISERROR(SEARCH("Menor",AG40)))</formula>
    </cfRule>
    <cfRule type="containsText" dxfId="2521" priority="364" operator="containsText" text="Bajo">
      <formula>NOT(ISERROR(SEARCH("Bajo",AG40)))</formula>
    </cfRule>
    <cfRule type="containsText" dxfId="2520" priority="365" operator="containsText" text="Moderado">
      <formula>NOT(ISERROR(SEARCH("Moderado",AG40)))</formula>
    </cfRule>
    <cfRule type="containsText" dxfId="2519" priority="366" operator="containsText" text="Extremo">
      <formula>NOT(ISERROR(SEARCH("Extremo",AG40)))</formula>
    </cfRule>
    <cfRule type="containsText" dxfId="2518" priority="367" operator="containsText" text="Baja">
      <formula>NOT(ISERROR(SEARCH("Baja",AG40)))</formula>
    </cfRule>
    <cfRule type="containsText" dxfId="2517" priority="368" operator="containsText" text="Alto">
      <formula>NOT(ISERROR(SEARCH("Alto",AG40)))</formula>
    </cfRule>
  </conditionalFormatting>
  <conditionalFormatting sqref="AE40:AE44">
    <cfRule type="containsText" dxfId="2516" priority="350" operator="containsText" text="Catastrófico">
      <formula>NOT(ISERROR(SEARCH("Catastrófico",AE40)))</formula>
    </cfRule>
    <cfRule type="containsText" dxfId="2515" priority="351" operator="containsText" text="Moderado">
      <formula>NOT(ISERROR(SEARCH("Moderado",AE40)))</formula>
    </cfRule>
    <cfRule type="containsText" dxfId="2514" priority="352" operator="containsText" text="Menor">
      <formula>NOT(ISERROR(SEARCH("Menor",AE40)))</formula>
    </cfRule>
    <cfRule type="containsText" dxfId="2513" priority="353" operator="containsText" text="Leve">
      <formula>NOT(ISERROR(SEARCH("Leve",AE40)))</formula>
    </cfRule>
    <cfRule type="containsText" dxfId="2512" priority="354" operator="containsText" text="Mayor">
      <formula>NOT(ISERROR(SEARCH("Mayor",AE40)))</formula>
    </cfRule>
  </conditionalFormatting>
  <conditionalFormatting sqref="L45">
    <cfRule type="containsText" dxfId="2409" priority="133" operator="containsText" text="Catastrófico">
      <formula>NOT(ISERROR(SEARCH("Catastrófico",L45)))</formula>
    </cfRule>
    <cfRule type="containsText" dxfId="2408" priority="134" operator="containsText" text="Mayor">
      <formula>NOT(ISERROR(SEARCH("Mayor",L45)))</formula>
    </cfRule>
    <cfRule type="containsText" dxfId="2407" priority="135" operator="containsText" text="Alta">
      <formula>NOT(ISERROR(SEARCH("Alta",L45)))</formula>
    </cfRule>
    <cfRule type="containsText" dxfId="2406" priority="136" operator="containsText" text="Moderado">
      <formula>NOT(ISERROR(SEARCH("Moderado",L45)))</formula>
    </cfRule>
    <cfRule type="containsText" dxfId="2405" priority="137" operator="containsText" text="Menor">
      <formula>NOT(ISERROR(SEARCH("Menor",L45)))</formula>
    </cfRule>
    <cfRule type="containsText" dxfId="2404" priority="138" operator="containsText" text="Leve">
      <formula>NOT(ISERROR(SEARCH("Leve",L45)))</formula>
    </cfRule>
  </conditionalFormatting>
  <conditionalFormatting sqref="N45">
    <cfRule type="containsText" dxfId="2403" priority="128" operator="containsText" text="Extremo">
      <formula>NOT(ISERROR(SEARCH("Extremo",N45)))</formula>
    </cfRule>
    <cfRule type="containsText" dxfId="2402" priority="129" operator="containsText" text="Alto">
      <formula>NOT(ISERROR(SEARCH("Alto",N45)))</formula>
    </cfRule>
    <cfRule type="containsText" dxfId="2401" priority="130" operator="containsText" text="Bajo">
      <formula>NOT(ISERROR(SEARCH("Bajo",N45)))</formula>
    </cfRule>
    <cfRule type="containsText" dxfId="2400" priority="131" operator="containsText" text="Moderado">
      <formula>NOT(ISERROR(SEARCH("Moderado",N45)))</formula>
    </cfRule>
    <cfRule type="containsText" dxfId="2399" priority="132" operator="containsText" text="Extremo">
      <formula>NOT(ISERROR(SEARCH("Extremo",N45)))</formula>
    </cfRule>
  </conditionalFormatting>
  <conditionalFormatting sqref="M45">
    <cfRule type="containsText" dxfId="2398" priority="122" operator="containsText" text="Catastrófico">
      <formula>NOT(ISERROR(SEARCH("Catastrófico",M45)))</formula>
    </cfRule>
    <cfRule type="containsText" dxfId="2397" priority="123" operator="containsText" text="Mayor">
      <formula>NOT(ISERROR(SEARCH("Mayor",M45)))</formula>
    </cfRule>
    <cfRule type="containsText" dxfId="2396" priority="124" operator="containsText" text="Alta">
      <formula>NOT(ISERROR(SEARCH("Alta",M45)))</formula>
    </cfRule>
    <cfRule type="containsText" dxfId="2395" priority="125" operator="containsText" text="Moderado">
      <formula>NOT(ISERROR(SEARCH("Moderado",M45)))</formula>
    </cfRule>
    <cfRule type="containsText" dxfId="2394" priority="126" operator="containsText" text="Menor">
      <formula>NOT(ISERROR(SEARCH("Menor",M45)))</formula>
    </cfRule>
    <cfRule type="containsText" dxfId="2393" priority="127" operator="containsText" text="Leve">
      <formula>NOT(ISERROR(SEARCH("Leve",M45)))</formula>
    </cfRule>
  </conditionalFormatting>
  <conditionalFormatting sqref="AA45:AA49">
    <cfRule type="containsText" dxfId="2392" priority="70" operator="containsText" text="Muy Baja">
      <formula>NOT(ISERROR(SEARCH("Muy Baja",AA45)))</formula>
    </cfRule>
    <cfRule type="containsText" dxfId="2391" priority="117" operator="containsText" text="Muy Alta">
      <formula>NOT(ISERROR(SEARCH("Muy Alta",AA45)))</formula>
    </cfRule>
    <cfRule type="containsText" dxfId="2390" priority="118" operator="containsText" text="Alta">
      <formula>NOT(ISERROR(SEARCH("Alta",AA45)))</formula>
    </cfRule>
    <cfRule type="containsText" dxfId="2389" priority="119" operator="containsText" text="Media">
      <formula>NOT(ISERROR(SEARCH("Media",AA45)))</formula>
    </cfRule>
    <cfRule type="containsText" dxfId="2388" priority="120" operator="containsText" text="Baja">
      <formula>NOT(ISERROR(SEARCH("Baja",AA45)))</formula>
    </cfRule>
    <cfRule type="containsText" dxfId="2387" priority="121" operator="containsText" text="Muy Baja">
      <formula>NOT(ISERROR(SEARCH("Muy Baja",AA45)))</formula>
    </cfRule>
  </conditionalFormatting>
  <conditionalFormatting sqref="I45">
    <cfRule type="containsText" dxfId="2386" priority="96" operator="containsText" text="Muy Baja">
      <formula>NOT(ISERROR(SEARCH("Muy Baja",I45)))</formula>
    </cfRule>
    <cfRule type="containsText" dxfId="2385" priority="97" operator="containsText" text="Baja">
      <formula>NOT(ISERROR(SEARCH("Baja",I45)))</formula>
    </cfRule>
    <cfRule type="containsText" dxfId="2384" priority="99" operator="containsText" text="Muy Alta">
      <formula>NOT(ISERROR(SEARCH("Muy Alta",I45)))</formula>
    </cfRule>
    <cfRule type="containsText" dxfId="2383" priority="100" operator="containsText" text="Alta">
      <formula>NOT(ISERROR(SEARCH("Alta",I45)))</formula>
    </cfRule>
    <cfRule type="containsText" dxfId="2382" priority="101" operator="containsText" text="Media">
      <formula>NOT(ISERROR(SEARCH("Media",I45)))</formula>
    </cfRule>
    <cfRule type="containsText" dxfId="2381" priority="102" operator="containsText" text="Media">
      <formula>NOT(ISERROR(SEARCH("Media",I45)))</formula>
    </cfRule>
    <cfRule type="containsText" dxfId="2380" priority="103" operator="containsText" text="Media">
      <formula>NOT(ISERROR(SEARCH("Media",I45)))</formula>
    </cfRule>
    <cfRule type="containsText" dxfId="2379" priority="104" operator="containsText" text="Muy Baja">
      <formula>NOT(ISERROR(SEARCH("Muy Baja",I45)))</formula>
    </cfRule>
    <cfRule type="containsText" dxfId="2378" priority="105" operator="containsText" text="Baja">
      <formula>NOT(ISERROR(SEARCH("Baja",I45)))</formula>
    </cfRule>
    <cfRule type="containsText" dxfId="2377" priority="106" operator="containsText" text="Muy Baja">
      <formula>NOT(ISERROR(SEARCH("Muy Baja",I45)))</formula>
    </cfRule>
    <cfRule type="containsText" dxfId="2376" priority="107" operator="containsText" text="Muy Baja">
      <formula>NOT(ISERROR(SEARCH("Muy Baja",I45)))</formula>
    </cfRule>
    <cfRule type="containsText" dxfId="2375" priority="108" operator="containsText" text="Muy Baja">
      <formula>NOT(ISERROR(SEARCH("Muy Baja",I45)))</formula>
    </cfRule>
    <cfRule type="containsText" dxfId="2374" priority="109" operator="containsText" text="Muy Baja'Tabla probabilidad'!">
      <formula>NOT(ISERROR(SEARCH("Muy Baja'Tabla probabilidad'!",I45)))</formula>
    </cfRule>
    <cfRule type="containsText" dxfId="2373" priority="110" operator="containsText" text="Muy bajo">
      <formula>NOT(ISERROR(SEARCH("Muy bajo",I45)))</formula>
    </cfRule>
    <cfRule type="containsText" dxfId="2372" priority="111" operator="containsText" text="Alta">
      <formula>NOT(ISERROR(SEARCH("Alta",I45)))</formula>
    </cfRule>
    <cfRule type="containsText" dxfId="2371" priority="112" operator="containsText" text="Media">
      <formula>NOT(ISERROR(SEARCH("Media",I45)))</formula>
    </cfRule>
    <cfRule type="containsText" dxfId="2370" priority="113" operator="containsText" text="Baja">
      <formula>NOT(ISERROR(SEARCH("Baja",I45)))</formula>
    </cfRule>
    <cfRule type="containsText" dxfId="2369" priority="114" operator="containsText" text="Muy baja">
      <formula>NOT(ISERROR(SEARCH("Muy baja",I45)))</formula>
    </cfRule>
    <cfRule type="cellIs" dxfId="2368" priority="115" operator="between">
      <formula>1</formula>
      <formula>2</formula>
    </cfRule>
    <cfRule type="cellIs" dxfId="2367" priority="116" operator="between">
      <formula>0</formula>
      <formula>2</formula>
    </cfRule>
  </conditionalFormatting>
  <conditionalFormatting sqref="I45">
    <cfRule type="containsText" dxfId="2366" priority="98" operator="containsText" text="Muy Alta">
      <formula>NOT(ISERROR(SEARCH("Muy Alta",I45)))</formula>
    </cfRule>
  </conditionalFormatting>
  <conditionalFormatting sqref="Y45:Y49">
    <cfRule type="containsText" dxfId="2365" priority="90" operator="containsText" text="Muy Alta">
      <formula>NOT(ISERROR(SEARCH("Muy Alta",Y45)))</formula>
    </cfRule>
    <cfRule type="containsText" dxfId="2364" priority="91" operator="containsText" text="Alta">
      <formula>NOT(ISERROR(SEARCH("Alta",Y45)))</formula>
    </cfRule>
    <cfRule type="containsText" dxfId="2363" priority="92" operator="containsText" text="Media">
      <formula>NOT(ISERROR(SEARCH("Media",Y45)))</formula>
    </cfRule>
    <cfRule type="containsText" dxfId="2362" priority="93" operator="containsText" text="Muy Baja">
      <formula>NOT(ISERROR(SEARCH("Muy Baja",Y45)))</formula>
    </cfRule>
    <cfRule type="containsText" dxfId="2361" priority="94" operator="containsText" text="Baja">
      <formula>NOT(ISERROR(SEARCH("Baja",Y45)))</formula>
    </cfRule>
    <cfRule type="containsText" dxfId="2360" priority="95" operator="containsText" text="Muy Baja">
      <formula>NOT(ISERROR(SEARCH("Muy Baja",Y45)))</formula>
    </cfRule>
  </conditionalFormatting>
  <conditionalFormatting sqref="AC45:AC49">
    <cfRule type="containsText" dxfId="2359" priority="85" operator="containsText" text="Catastrófico">
      <formula>NOT(ISERROR(SEARCH("Catastrófico",AC45)))</formula>
    </cfRule>
    <cfRule type="containsText" dxfId="2358" priority="86" operator="containsText" text="Mayor">
      <formula>NOT(ISERROR(SEARCH("Mayor",AC45)))</formula>
    </cfRule>
    <cfRule type="containsText" dxfId="2357" priority="87" operator="containsText" text="Moderado">
      <formula>NOT(ISERROR(SEARCH("Moderado",AC45)))</formula>
    </cfRule>
    <cfRule type="containsText" dxfId="2356" priority="88" operator="containsText" text="Menor">
      <formula>NOT(ISERROR(SEARCH("Menor",AC45)))</formula>
    </cfRule>
    <cfRule type="containsText" dxfId="2355" priority="89" operator="containsText" text="Leve">
      <formula>NOT(ISERROR(SEARCH("Leve",AC45)))</formula>
    </cfRule>
  </conditionalFormatting>
  <conditionalFormatting sqref="AG45">
    <cfRule type="containsText" dxfId="2354" priority="76" operator="containsText" text="Extremo">
      <formula>NOT(ISERROR(SEARCH("Extremo",AG45)))</formula>
    </cfRule>
    <cfRule type="containsText" dxfId="2353" priority="77" operator="containsText" text="Alto">
      <formula>NOT(ISERROR(SEARCH("Alto",AG45)))</formula>
    </cfRule>
    <cfRule type="containsText" dxfId="2352" priority="78" operator="containsText" text="Moderado">
      <formula>NOT(ISERROR(SEARCH("Moderado",AG45)))</formula>
    </cfRule>
    <cfRule type="containsText" dxfId="2351" priority="79" operator="containsText" text="Menor">
      <formula>NOT(ISERROR(SEARCH("Menor",AG45)))</formula>
    </cfRule>
    <cfRule type="containsText" dxfId="2350" priority="80" operator="containsText" text="Bajo">
      <formula>NOT(ISERROR(SEARCH("Bajo",AG45)))</formula>
    </cfRule>
    <cfRule type="containsText" dxfId="2349" priority="81" operator="containsText" text="Moderado">
      <formula>NOT(ISERROR(SEARCH("Moderado",AG45)))</formula>
    </cfRule>
    <cfRule type="containsText" dxfId="2348" priority="82" operator="containsText" text="Extremo">
      <formula>NOT(ISERROR(SEARCH("Extremo",AG45)))</formula>
    </cfRule>
    <cfRule type="containsText" dxfId="2347" priority="83" operator="containsText" text="Baja">
      <formula>NOT(ISERROR(SEARCH("Baja",AG45)))</formula>
    </cfRule>
    <cfRule type="containsText" dxfId="2346" priority="84" operator="containsText" text="Alto">
      <formula>NOT(ISERROR(SEARCH("Alto",AG45)))</formula>
    </cfRule>
  </conditionalFormatting>
  <conditionalFormatting sqref="AE45:AE49">
    <cfRule type="containsText" dxfId="2345" priority="71" operator="containsText" text="Catastrófico">
      <formula>NOT(ISERROR(SEARCH("Catastrófico",AE45)))</formula>
    </cfRule>
    <cfRule type="containsText" dxfId="2344" priority="72" operator="containsText" text="Moderado">
      <formula>NOT(ISERROR(SEARCH("Moderado",AE45)))</formula>
    </cfRule>
    <cfRule type="containsText" dxfId="2343" priority="73" operator="containsText" text="Menor">
      <formula>NOT(ISERROR(SEARCH("Menor",AE45)))</formula>
    </cfRule>
    <cfRule type="containsText" dxfId="2342" priority="74" operator="containsText" text="Leve">
      <formula>NOT(ISERROR(SEARCH("Leve",AE45)))</formula>
    </cfRule>
    <cfRule type="containsText" dxfId="2341" priority="75" operator="containsText" text="Mayor">
      <formula>NOT(ISERROR(SEARCH("Mayor",AE45)))</formula>
    </cfRule>
  </conditionalFormatting>
  <conditionalFormatting sqref="L35">
    <cfRule type="containsText" dxfId="2340" priority="64" operator="containsText" text="Catastrófico">
      <formula>NOT(ISERROR(SEARCH("Catastrófico",L35)))</formula>
    </cfRule>
    <cfRule type="containsText" dxfId="2339" priority="65" operator="containsText" text="Mayor">
      <formula>NOT(ISERROR(SEARCH("Mayor",L35)))</formula>
    </cfRule>
    <cfRule type="containsText" dxfId="2338" priority="66" operator="containsText" text="Alta">
      <formula>NOT(ISERROR(SEARCH("Alta",L35)))</formula>
    </cfRule>
    <cfRule type="containsText" dxfId="2337" priority="67" operator="containsText" text="Moderado">
      <formula>NOT(ISERROR(SEARCH("Moderado",L35)))</formula>
    </cfRule>
    <cfRule type="containsText" dxfId="2336" priority="68" operator="containsText" text="Menor">
      <formula>NOT(ISERROR(SEARCH("Menor",L35)))</formula>
    </cfRule>
    <cfRule type="containsText" dxfId="2335" priority="69" operator="containsText" text="Leve">
      <formula>NOT(ISERROR(SEARCH("Leve",L35)))</formula>
    </cfRule>
  </conditionalFormatting>
  <conditionalFormatting sqref="N35">
    <cfRule type="containsText" dxfId="2334" priority="59" operator="containsText" text="Extremo">
      <formula>NOT(ISERROR(SEARCH("Extremo",N35)))</formula>
    </cfRule>
    <cfRule type="containsText" dxfId="2333" priority="60" operator="containsText" text="Alto">
      <formula>NOT(ISERROR(SEARCH("Alto",N35)))</formula>
    </cfRule>
    <cfRule type="containsText" dxfId="2332" priority="61" operator="containsText" text="Bajo">
      <formula>NOT(ISERROR(SEARCH("Bajo",N35)))</formula>
    </cfRule>
    <cfRule type="containsText" dxfId="2331" priority="62" operator="containsText" text="Moderado">
      <formula>NOT(ISERROR(SEARCH("Moderado",N35)))</formula>
    </cfRule>
    <cfRule type="containsText" dxfId="2330" priority="63" operator="containsText" text="Extremo">
      <formula>NOT(ISERROR(SEARCH("Extremo",N35)))</formula>
    </cfRule>
  </conditionalFormatting>
  <conditionalFormatting sqref="M35">
    <cfRule type="containsText" dxfId="2329" priority="53" operator="containsText" text="Catastrófico">
      <formula>NOT(ISERROR(SEARCH("Catastrófico",M35)))</formula>
    </cfRule>
    <cfRule type="containsText" dxfId="2328" priority="54" operator="containsText" text="Mayor">
      <formula>NOT(ISERROR(SEARCH("Mayor",M35)))</formula>
    </cfRule>
    <cfRule type="containsText" dxfId="2327" priority="55" operator="containsText" text="Alta">
      <formula>NOT(ISERROR(SEARCH("Alta",M35)))</formula>
    </cfRule>
    <cfRule type="containsText" dxfId="2326" priority="56" operator="containsText" text="Moderado">
      <formula>NOT(ISERROR(SEARCH("Moderado",M35)))</formula>
    </cfRule>
    <cfRule type="containsText" dxfId="2325" priority="57" operator="containsText" text="Menor">
      <formula>NOT(ISERROR(SEARCH("Menor",M35)))</formula>
    </cfRule>
    <cfRule type="containsText" dxfId="2324" priority="58" operator="containsText" text="Leve">
      <formula>NOT(ISERROR(SEARCH("Leve",M35)))</formula>
    </cfRule>
  </conditionalFormatting>
  <conditionalFormatting sqref="AA35:AA39">
    <cfRule type="containsText" dxfId="2323" priority="1" operator="containsText" text="Muy Baja">
      <formula>NOT(ISERROR(SEARCH("Muy Baja",AA35)))</formula>
    </cfRule>
    <cfRule type="containsText" dxfId="2322" priority="48" operator="containsText" text="Muy Alta">
      <formula>NOT(ISERROR(SEARCH("Muy Alta",AA35)))</formula>
    </cfRule>
    <cfRule type="containsText" dxfId="2321" priority="49" operator="containsText" text="Alta">
      <formula>NOT(ISERROR(SEARCH("Alta",AA35)))</formula>
    </cfRule>
    <cfRule type="containsText" dxfId="2320" priority="50" operator="containsText" text="Media">
      <formula>NOT(ISERROR(SEARCH("Media",AA35)))</formula>
    </cfRule>
    <cfRule type="containsText" dxfId="2319" priority="51" operator="containsText" text="Baja">
      <formula>NOT(ISERROR(SEARCH("Baja",AA35)))</formula>
    </cfRule>
    <cfRule type="containsText" dxfId="2318" priority="52" operator="containsText" text="Muy Baja">
      <formula>NOT(ISERROR(SEARCH("Muy Baja",AA35)))</formula>
    </cfRule>
  </conditionalFormatting>
  <conditionalFormatting sqref="I35">
    <cfRule type="containsText" dxfId="2317" priority="27" operator="containsText" text="Muy Baja">
      <formula>NOT(ISERROR(SEARCH("Muy Baja",I35)))</formula>
    </cfRule>
    <cfRule type="containsText" dxfId="2316" priority="28" operator="containsText" text="Baja">
      <formula>NOT(ISERROR(SEARCH("Baja",I35)))</formula>
    </cfRule>
    <cfRule type="containsText" dxfId="2315" priority="30" operator="containsText" text="Muy Alta">
      <formula>NOT(ISERROR(SEARCH("Muy Alta",I35)))</formula>
    </cfRule>
    <cfRule type="containsText" dxfId="2314" priority="31" operator="containsText" text="Alta">
      <formula>NOT(ISERROR(SEARCH("Alta",I35)))</formula>
    </cfRule>
    <cfRule type="containsText" dxfId="2313" priority="32" operator="containsText" text="Media">
      <formula>NOT(ISERROR(SEARCH("Media",I35)))</formula>
    </cfRule>
    <cfRule type="containsText" dxfId="2312" priority="33" operator="containsText" text="Media">
      <formula>NOT(ISERROR(SEARCH("Media",I35)))</formula>
    </cfRule>
    <cfRule type="containsText" dxfId="2311" priority="34" operator="containsText" text="Media">
      <formula>NOT(ISERROR(SEARCH("Media",I35)))</formula>
    </cfRule>
    <cfRule type="containsText" dxfId="2310" priority="35" operator="containsText" text="Muy Baja">
      <formula>NOT(ISERROR(SEARCH("Muy Baja",I35)))</formula>
    </cfRule>
    <cfRule type="containsText" dxfId="2309" priority="36" operator="containsText" text="Baja">
      <formula>NOT(ISERROR(SEARCH("Baja",I35)))</formula>
    </cfRule>
    <cfRule type="containsText" dxfId="2308" priority="37" operator="containsText" text="Muy Baja">
      <formula>NOT(ISERROR(SEARCH("Muy Baja",I35)))</formula>
    </cfRule>
    <cfRule type="containsText" dxfId="2307" priority="38" operator="containsText" text="Muy Baja">
      <formula>NOT(ISERROR(SEARCH("Muy Baja",I35)))</formula>
    </cfRule>
    <cfRule type="containsText" dxfId="2306" priority="39" operator="containsText" text="Muy Baja">
      <formula>NOT(ISERROR(SEARCH("Muy Baja",I35)))</formula>
    </cfRule>
    <cfRule type="containsText" dxfId="2305" priority="40" operator="containsText" text="Muy Baja'Tabla probabilidad'!">
      <formula>NOT(ISERROR(SEARCH("Muy Baja'Tabla probabilidad'!",I35)))</formula>
    </cfRule>
    <cfRule type="containsText" dxfId="2304" priority="41" operator="containsText" text="Muy bajo">
      <formula>NOT(ISERROR(SEARCH("Muy bajo",I35)))</formula>
    </cfRule>
    <cfRule type="containsText" dxfId="2303" priority="42" operator="containsText" text="Alta">
      <formula>NOT(ISERROR(SEARCH("Alta",I35)))</formula>
    </cfRule>
    <cfRule type="containsText" dxfId="2302" priority="43" operator="containsText" text="Media">
      <formula>NOT(ISERROR(SEARCH("Media",I35)))</formula>
    </cfRule>
    <cfRule type="containsText" dxfId="2301" priority="44" operator="containsText" text="Baja">
      <formula>NOT(ISERROR(SEARCH("Baja",I35)))</formula>
    </cfRule>
    <cfRule type="containsText" dxfId="2300" priority="45" operator="containsText" text="Muy baja">
      <formula>NOT(ISERROR(SEARCH("Muy baja",I35)))</formula>
    </cfRule>
    <cfRule type="cellIs" dxfId="2299" priority="46" operator="between">
      <formula>1</formula>
      <formula>2</formula>
    </cfRule>
    <cfRule type="cellIs" dxfId="2298" priority="47" operator="between">
      <formula>0</formula>
      <formula>2</formula>
    </cfRule>
  </conditionalFormatting>
  <conditionalFormatting sqref="I35">
    <cfRule type="containsText" dxfId="2297" priority="29" operator="containsText" text="Muy Alta">
      <formula>NOT(ISERROR(SEARCH("Muy Alta",I35)))</formula>
    </cfRule>
  </conditionalFormatting>
  <conditionalFormatting sqref="Y35:Y39">
    <cfRule type="containsText" dxfId="2296" priority="21" operator="containsText" text="Muy Alta">
      <formula>NOT(ISERROR(SEARCH("Muy Alta",Y35)))</formula>
    </cfRule>
    <cfRule type="containsText" dxfId="2295" priority="22" operator="containsText" text="Alta">
      <formula>NOT(ISERROR(SEARCH("Alta",Y35)))</formula>
    </cfRule>
    <cfRule type="containsText" dxfId="2294" priority="23" operator="containsText" text="Media">
      <formula>NOT(ISERROR(SEARCH("Media",Y35)))</formula>
    </cfRule>
    <cfRule type="containsText" dxfId="2293" priority="24" operator="containsText" text="Muy Baja">
      <formula>NOT(ISERROR(SEARCH("Muy Baja",Y35)))</formula>
    </cfRule>
    <cfRule type="containsText" dxfId="2292" priority="25" operator="containsText" text="Baja">
      <formula>NOT(ISERROR(SEARCH("Baja",Y35)))</formula>
    </cfRule>
    <cfRule type="containsText" dxfId="2291" priority="26" operator="containsText" text="Muy Baja">
      <formula>NOT(ISERROR(SEARCH("Muy Baja",Y35)))</formula>
    </cfRule>
  </conditionalFormatting>
  <conditionalFormatting sqref="AC35:AC39">
    <cfRule type="containsText" dxfId="2290" priority="16" operator="containsText" text="Catastrófico">
      <formula>NOT(ISERROR(SEARCH("Catastrófico",AC35)))</formula>
    </cfRule>
    <cfRule type="containsText" dxfId="2289" priority="17" operator="containsText" text="Mayor">
      <formula>NOT(ISERROR(SEARCH("Mayor",AC35)))</formula>
    </cfRule>
    <cfRule type="containsText" dxfId="2288" priority="18" operator="containsText" text="Moderado">
      <formula>NOT(ISERROR(SEARCH("Moderado",AC35)))</formula>
    </cfRule>
    <cfRule type="containsText" dxfId="2287" priority="19" operator="containsText" text="Menor">
      <formula>NOT(ISERROR(SEARCH("Menor",AC35)))</formula>
    </cfRule>
    <cfRule type="containsText" dxfId="2286" priority="20" operator="containsText" text="Leve">
      <formula>NOT(ISERROR(SEARCH("Leve",AC35)))</formula>
    </cfRule>
  </conditionalFormatting>
  <conditionalFormatting sqref="AG35">
    <cfRule type="containsText" dxfId="2285" priority="7" operator="containsText" text="Extremo">
      <formula>NOT(ISERROR(SEARCH("Extremo",AG35)))</formula>
    </cfRule>
    <cfRule type="containsText" dxfId="2284" priority="8" operator="containsText" text="Alto">
      <formula>NOT(ISERROR(SEARCH("Alto",AG35)))</formula>
    </cfRule>
    <cfRule type="containsText" dxfId="2283" priority="9" operator="containsText" text="Moderado">
      <formula>NOT(ISERROR(SEARCH("Moderado",AG35)))</formula>
    </cfRule>
    <cfRule type="containsText" dxfId="2282" priority="10" operator="containsText" text="Menor">
      <formula>NOT(ISERROR(SEARCH("Menor",AG35)))</formula>
    </cfRule>
    <cfRule type="containsText" dxfId="2281" priority="11" operator="containsText" text="Bajo">
      <formula>NOT(ISERROR(SEARCH("Bajo",AG35)))</formula>
    </cfRule>
    <cfRule type="containsText" dxfId="2280" priority="12" operator="containsText" text="Moderado">
      <formula>NOT(ISERROR(SEARCH("Moderado",AG35)))</formula>
    </cfRule>
    <cfRule type="containsText" dxfId="2279" priority="13" operator="containsText" text="Extremo">
      <formula>NOT(ISERROR(SEARCH("Extremo",AG35)))</formula>
    </cfRule>
    <cfRule type="containsText" dxfId="2278" priority="14" operator="containsText" text="Baja">
      <formula>NOT(ISERROR(SEARCH("Baja",AG35)))</formula>
    </cfRule>
    <cfRule type="containsText" dxfId="2277" priority="15" operator="containsText" text="Alto">
      <formula>NOT(ISERROR(SEARCH("Alto",AG35)))</formula>
    </cfRule>
  </conditionalFormatting>
  <conditionalFormatting sqref="AE35:AE39">
    <cfRule type="containsText" dxfId="2276" priority="2" operator="containsText" text="Catastrófico">
      <formula>NOT(ISERROR(SEARCH("Catastrófico",AE35)))</formula>
    </cfRule>
    <cfRule type="containsText" dxfId="2275" priority="3" operator="containsText" text="Moderado">
      <formula>NOT(ISERROR(SEARCH("Moderado",AE35)))</formula>
    </cfRule>
    <cfRule type="containsText" dxfId="2274" priority="4" operator="containsText" text="Menor">
      <formula>NOT(ISERROR(SEARCH("Menor",AE35)))</formula>
    </cfRule>
    <cfRule type="containsText" dxfId="2273" priority="5" operator="containsText" text="Leve">
      <formula>NOT(ISERROR(SEARCH("Leve",AE35)))</formula>
    </cfRule>
    <cfRule type="containsText" dxfId="2272" priority="6" operator="containsText" text="Mayor">
      <formula>NOT(ISERROR(SEARCH("Mayor",AE35)))</formula>
    </cfRule>
  </conditionalFormatting>
  <dataValidations count="1">
    <dataValidation allowBlank="1" showInputMessage="1" showErrorMessage="1" prompt="Enunciar cuál es el control" sqref="P10:P11 P20:P23 P15:P18 P35:P36"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87" operator="containsText" id="{85F911A9-FF11-4B11-A4CC-F406EAB53E70}">
            <xm:f>NOT(ISERROR(SEARCH('Tabla probabilidad'!$B$5,I10)))</xm:f>
            <xm:f>'Tabla probabilidad'!$B$5</xm:f>
            <x14:dxf>
              <font>
                <color rgb="FF006100"/>
              </font>
              <fill>
                <patternFill>
                  <bgColor rgb="FFC6EFCE"/>
                </patternFill>
              </fill>
            </x14:dxf>
          </x14:cfRule>
          <x14:cfRule type="containsText" priority="98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19" operator="containsText" id="{130BBF8F-6F36-4C1F-BB40-DA538C9DA4BA}">
            <xm:f>NOT(ISERROR(SEARCH('Tabla probabilidad'!$B$5,I15)))</xm:f>
            <xm:f>'Tabla probabilidad'!$B$5</xm:f>
            <x14:dxf>
              <font>
                <color rgb="FF006100"/>
              </font>
              <fill>
                <patternFill>
                  <bgColor rgb="FFC6EFCE"/>
                </patternFill>
              </fill>
            </x14:dxf>
          </x14:cfRule>
          <x14:cfRule type="containsText" priority="720"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559" operator="containsText" id="{DF7D542B-1BF1-4317-8F9F-9E217298398A}">
            <xm:f>NOT(ISERROR(SEARCH('Tabla probabilidad'!$B$5,I30)))</xm:f>
            <xm:f>'Tabla probabilidad'!$B$5</xm:f>
            <x14:dxf>
              <font>
                <color rgb="FF006100"/>
              </font>
              <fill>
                <patternFill>
                  <bgColor rgb="FFC6EFCE"/>
                </patternFill>
              </fill>
            </x14:dxf>
          </x14:cfRule>
          <x14:cfRule type="containsText" priority="560" operator="containsText" id="{588CF624-76F0-4DA9-B250-68F531E8679C}">
            <xm:f>NOT(ISERROR(SEARCH('Tabla probabilidad'!$B$5,I30)))</xm:f>
            <xm:f>'Tabla probabilidad'!$B$5</xm:f>
            <x14:dxf>
              <font>
                <color rgb="FF9C0006"/>
              </font>
              <fill>
                <patternFill>
                  <bgColor rgb="FFFFC7CE"/>
                </patternFill>
              </fill>
            </x14:dxf>
          </x14:cfRule>
          <xm:sqref>I30 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xm:sqref>
        </x14:dataValidation>
        <x14:dataValidation type="list" allowBlank="1" showInputMessage="1" showErrorMessage="1" xr:uid="{270C6AF1-470F-403E-AB6A-1DF3F7D25A9D}">
          <x14:formula1>
            <xm:f>LISTA!$K$3:$K$6</xm:f>
          </x14:formula1>
          <xm:sqref>AH10 AH15 AH20 AH25 AH30 AH40 AH45</xm:sqref>
        </x14:dataValidation>
        <x14:dataValidation type="list" allowBlank="1" showInputMessage="1" showErrorMessage="1" xr:uid="{55F41AD7-F2FF-47D8-8429-7EF993D60E0F}">
          <x14:formula1>
            <xm:f>LISTA!$E$3:$E$5</xm:f>
          </x14:formula1>
          <xm:sqref>R10:R34 R40:R44</xm:sqref>
        </x14:dataValidation>
        <x14:dataValidation type="list" allowBlank="1" showInputMessage="1" showErrorMessage="1" xr:uid="{94376D5C-53F0-4688-9515-A14D1E0F7D9F}">
          <x14:formula1>
            <xm:f>LISTA!$F$3:$F$4</xm:f>
          </x14:formula1>
          <xm:sqref>S10:S34 S40:S44</xm:sqref>
        </x14:dataValidation>
        <x14:dataValidation type="list" allowBlank="1" showInputMessage="1" showErrorMessage="1" xr:uid="{B499CAED-1749-4DA2-99B1-B5FB19D917D8}">
          <x14:formula1>
            <xm:f>LISTA!$G$3:$G$4</xm:f>
          </x14:formula1>
          <xm:sqref>U10:U34 U40:U44</xm:sqref>
        </x14:dataValidation>
        <x14:dataValidation type="list" allowBlank="1" showInputMessage="1" showErrorMessage="1" xr:uid="{829348BB-3BA9-4F51-A95A-54A0B35C6704}">
          <x14:formula1>
            <xm:f>LISTA!$H$3:$H$4</xm:f>
          </x14:formula1>
          <xm:sqref>V10:V34 V40:V44</xm:sqref>
        </x14:dataValidation>
        <x14:dataValidation type="list" allowBlank="1" showInputMessage="1" showErrorMessage="1" xr:uid="{68E9454F-9727-41CD-95D8-6CCA21FDBA47}">
          <x14:formula1>
            <xm:f>LISTA!$I$3:$I$4</xm:f>
          </x14:formula1>
          <xm:sqref>W10:W34 W40:W44</xm:sqref>
        </x14:dataValidation>
        <x14:dataValidation type="list" allowBlank="1" showInputMessage="1" showErrorMessage="1" xr:uid="{3F1B1000-8CD2-4732-A507-20A58C38F3E8}">
          <x14:formula1>
            <xm:f>LISTA!$C$3:$C$10</xm:f>
          </x14:formula1>
          <xm:sqref>G10:G34 G40:G44</xm:sqref>
        </x14:dataValidation>
        <x14:dataValidation type="list" allowBlank="1" showInputMessage="1" showErrorMessage="1" xr:uid="{3C9F1541-7D6F-40D4-9706-FE4CB23C2382}">
          <x14:formula1>
            <xm:f>LISTA!$D$3:$D$31</xm:f>
          </x14:formula1>
          <xm:sqref>K10:K34 K40:K44</xm:sqref>
        </x14:dataValidation>
        <x14:dataValidation type="list" allowBlank="1" showInputMessage="1" showErrorMessage="1" xr:uid="{90AA8A76-33C7-489A-9B88-625243A4135E}">
          <x14:formula1>
            <xm:f>LISTA!$B$3:$B$9</xm:f>
          </x14:formula1>
          <xm:sqref>C10:C34 C40:C44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F7" sqref="F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99" t="s">
        <v>12</v>
      </c>
      <c r="B3" s="399"/>
      <c r="C3" s="399"/>
      <c r="D3" s="399"/>
      <c r="E3" s="399"/>
      <c r="F3" s="399"/>
      <c r="G3" s="399"/>
      <c r="H3" s="399"/>
    </row>
    <row r="4" spans="1:9">
      <c r="A4" s="399"/>
      <c r="B4" s="399"/>
      <c r="C4" s="399"/>
      <c r="D4" s="399"/>
      <c r="E4" s="399"/>
      <c r="F4" s="399"/>
      <c r="G4" s="399"/>
      <c r="H4" s="399"/>
    </row>
    <row r="5" spans="1:9" ht="34.5" thickBot="1">
      <c r="A5" s="19"/>
      <c r="B5" s="19"/>
      <c r="C5" s="19"/>
      <c r="D5" s="19"/>
      <c r="E5" s="19"/>
      <c r="F5" s="19"/>
      <c r="G5" s="19"/>
      <c r="H5" s="19"/>
    </row>
    <row r="6" spans="1:9" ht="71.25" customHeight="1" thickBot="1">
      <c r="A6" s="400" t="s">
        <v>12</v>
      </c>
      <c r="B6" s="84" t="s">
        <v>93</v>
      </c>
      <c r="C6" s="85" t="s">
        <v>94</v>
      </c>
      <c r="D6" s="85" t="s">
        <v>95</v>
      </c>
      <c r="E6" s="85" t="s">
        <v>96</v>
      </c>
      <c r="F6" s="85" t="s">
        <v>97</v>
      </c>
      <c r="G6" s="173" t="s">
        <v>98</v>
      </c>
      <c r="H6" s="84" t="s">
        <v>99</v>
      </c>
      <c r="I6" s="84" t="s">
        <v>359</v>
      </c>
    </row>
    <row r="7" spans="1:9" ht="265.5" customHeight="1" thickBot="1">
      <c r="A7" s="401"/>
      <c r="B7" s="20" t="s">
        <v>100</v>
      </c>
      <c r="C7" s="20" t="s">
        <v>101</v>
      </c>
      <c r="D7" s="20" t="s">
        <v>102</v>
      </c>
      <c r="E7" s="20" t="s">
        <v>103</v>
      </c>
      <c r="F7" s="20" t="s">
        <v>104</v>
      </c>
      <c r="G7" s="21" t="s">
        <v>105</v>
      </c>
      <c r="H7" s="191" t="s">
        <v>106</v>
      </c>
      <c r="I7" s="191" t="s">
        <v>360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5" sqref="C5"/>
    </sheetView>
  </sheetViews>
  <sheetFormatPr baseColWidth="10" defaultRowHeight="15"/>
  <cols>
    <col min="2" max="2" width="24.140625" customWidth="1"/>
    <col min="3" max="3" width="75.7109375" customWidth="1"/>
    <col min="4" max="4" width="29.85546875" customWidth="1"/>
    <col min="32" max="137" width="11.42578125" style="124"/>
  </cols>
  <sheetData>
    <row r="1" spans="1:31" s="124" customFormat="1"/>
    <row r="2" spans="1:31" ht="23.25">
      <c r="A2" s="7"/>
      <c r="B2" s="402" t="s">
        <v>107</v>
      </c>
      <c r="C2" s="402"/>
      <c r="D2" s="40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7" t="s">
        <v>108</v>
      </c>
      <c r="D4" s="12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8" t="s">
        <v>110</v>
      </c>
      <c r="C5" s="129" t="s">
        <v>383</v>
      </c>
      <c r="D5" s="13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1" t="s">
        <v>111</v>
      </c>
      <c r="C6" s="132" t="s">
        <v>112</v>
      </c>
      <c r="D6" s="13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4" t="s">
        <v>113</v>
      </c>
      <c r="C7" s="132" t="s">
        <v>114</v>
      </c>
      <c r="D7" s="13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5" t="s">
        <v>115</v>
      </c>
      <c r="C8" s="132" t="s">
        <v>116</v>
      </c>
      <c r="D8" s="13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6" t="s">
        <v>117</v>
      </c>
      <c r="C9" s="132" t="s">
        <v>118</v>
      </c>
      <c r="D9" s="13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4" customFormat="1"/>
    <row r="35" spans="1:31" s="124" customFormat="1"/>
    <row r="36" spans="1:31" s="124" customFormat="1"/>
    <row r="37" spans="1:31" s="124" customFormat="1"/>
    <row r="38" spans="1:31" s="124" customFormat="1"/>
    <row r="39" spans="1:31" s="124" customFormat="1"/>
    <row r="40" spans="1:31" s="124" customFormat="1"/>
    <row r="41" spans="1:31" s="124" customFormat="1"/>
    <row r="42" spans="1:31" s="124" customFormat="1"/>
    <row r="43" spans="1:31" s="124" customFormat="1"/>
    <row r="44" spans="1:31" s="124" customFormat="1"/>
    <row r="45" spans="1:31" s="124" customFormat="1"/>
    <row r="46" spans="1:31" s="124" customFormat="1"/>
    <row r="47" spans="1:31" s="124" customFormat="1"/>
    <row r="48" spans="1:31" s="124" customFormat="1"/>
    <row r="49" s="124" customFormat="1"/>
    <row r="50" s="124" customFormat="1"/>
    <row r="51" s="124" customFormat="1"/>
    <row r="52" s="124" customFormat="1"/>
    <row r="53" s="124" customFormat="1"/>
    <row r="54" s="124" customFormat="1"/>
    <row r="55" s="124" customFormat="1"/>
    <row r="56" s="124" customFormat="1"/>
    <row r="57" s="124" customFormat="1"/>
    <row r="58" s="124" customFormat="1"/>
    <row r="59" s="124" customFormat="1"/>
    <row r="60" s="124" customFormat="1"/>
    <row r="61" s="124" customFormat="1"/>
    <row r="62" s="124" customFormat="1"/>
    <row r="63" s="124" customFormat="1"/>
    <row r="64" s="124" customFormat="1"/>
    <row r="65" s="124" customFormat="1"/>
    <row r="66" s="124" customFormat="1"/>
    <row r="67" s="124" customFormat="1"/>
    <row r="68" s="124" customFormat="1"/>
    <row r="69" s="124" customFormat="1"/>
    <row r="70" s="124" customFormat="1"/>
    <row r="71" s="124" customFormat="1"/>
    <row r="72" s="124" customFormat="1"/>
    <row r="73" s="124" customFormat="1"/>
    <row r="74" s="124" customFormat="1"/>
    <row r="75" s="124" customFormat="1"/>
    <row r="76" s="124" customFormat="1"/>
    <row r="77" s="124" customFormat="1"/>
    <row r="78" s="124" customFormat="1"/>
    <row r="79" s="124" customFormat="1"/>
    <row r="80" s="124" customFormat="1"/>
    <row r="81" s="124" customFormat="1"/>
    <row r="82" s="124" customFormat="1"/>
    <row r="83" s="124" customFormat="1"/>
    <row r="84" s="124" customFormat="1"/>
    <row r="85" s="124" customFormat="1"/>
    <row r="86" s="124" customFormat="1"/>
    <row r="87" s="124" customFormat="1"/>
    <row r="88" s="124" customFormat="1"/>
    <row r="89" s="124" customFormat="1"/>
    <row r="90" s="124" customFormat="1"/>
    <row r="91" s="124" customFormat="1"/>
    <row r="92" s="124" customFormat="1"/>
    <row r="93" s="124" customFormat="1"/>
    <row r="94" s="124" customFormat="1"/>
    <row r="95" s="124" customFormat="1"/>
    <row r="96" s="124" customFormat="1"/>
    <row r="97" s="124" customFormat="1"/>
    <row r="98" s="124" customFormat="1"/>
    <row r="99" s="124" customFormat="1"/>
    <row r="100" s="124" customFormat="1"/>
    <row r="101" s="124" customFormat="1"/>
    <row r="102" s="124" customFormat="1"/>
    <row r="103" s="124" customFormat="1"/>
    <row r="104" s="124" customFormat="1"/>
    <row r="105" s="124" customFormat="1"/>
    <row r="106" s="124" customFormat="1"/>
    <row r="107" s="124" customFormat="1"/>
    <row r="108" s="124" customFormat="1"/>
    <row r="109" s="124" customFormat="1"/>
    <row r="110" s="124" customFormat="1"/>
    <row r="111" s="124" customFormat="1"/>
    <row r="112" s="124" customFormat="1"/>
    <row r="113" s="124" customFormat="1"/>
    <row r="114" s="124" customFormat="1"/>
    <row r="115" s="124" customFormat="1"/>
    <row r="116" s="124" customFormat="1"/>
    <row r="117" s="124" customFormat="1"/>
    <row r="118" s="124" customFormat="1"/>
    <row r="119" s="124" customFormat="1"/>
    <row r="120" s="124" customFormat="1"/>
    <row r="121" s="124" customFormat="1"/>
    <row r="122" s="124" customFormat="1"/>
    <row r="123" s="124" customFormat="1"/>
    <row r="124" s="124" customFormat="1"/>
    <row r="125" s="124" customFormat="1"/>
    <row r="126" s="124" customFormat="1"/>
    <row r="127" s="124" customFormat="1"/>
    <row r="128" s="124" customFormat="1"/>
    <row r="129" s="124" customFormat="1"/>
    <row r="130" s="124" customFormat="1"/>
    <row r="131" s="124" customFormat="1"/>
    <row r="132" s="124" customFormat="1"/>
    <row r="133" s="124" customFormat="1"/>
    <row r="134" s="124" customFormat="1"/>
    <row r="135" s="124" customFormat="1"/>
    <row r="136" s="124" customFormat="1"/>
    <row r="137" s="124" customFormat="1"/>
    <row r="138" s="124" customFormat="1"/>
    <row r="139" s="124" customFormat="1"/>
    <row r="140" s="124" customFormat="1"/>
    <row r="141" s="124" customFormat="1"/>
    <row r="142" s="124" customFormat="1"/>
    <row r="143" s="124" customFormat="1"/>
    <row r="144" s="124" customFormat="1"/>
    <row r="145" s="124" customFormat="1"/>
    <row r="146" s="124" customFormat="1"/>
    <row r="147" s="124" customFormat="1"/>
    <row r="148" s="124" customFormat="1"/>
    <row r="149" s="124" customFormat="1"/>
    <row r="150" s="124" customFormat="1"/>
    <row r="151" s="124" customFormat="1"/>
    <row r="152" s="124" customFormat="1"/>
    <row r="153" s="124" customFormat="1"/>
    <row r="154" s="124" customFormat="1"/>
    <row r="155" s="124" customFormat="1"/>
    <row r="156" s="124" customFormat="1"/>
    <row r="157" s="124" customFormat="1"/>
    <row r="158" s="124" customFormat="1"/>
    <row r="159" s="124" customFormat="1"/>
    <row r="160" s="124" customFormat="1"/>
    <row r="161" s="124" customFormat="1"/>
    <row r="162" s="124" customFormat="1"/>
    <row r="163" s="124" customFormat="1"/>
    <row r="164" s="124" customFormat="1"/>
    <row r="165" s="124" customFormat="1"/>
    <row r="166" s="124" customFormat="1"/>
    <row r="167" s="124" customFormat="1"/>
    <row r="168" s="124" customFormat="1"/>
    <row r="169" s="124" customFormat="1"/>
    <row r="170" s="124" customFormat="1"/>
    <row r="171" s="124" customFormat="1"/>
    <row r="172" s="124" customFormat="1"/>
    <row r="173" s="124" customFormat="1"/>
    <row r="174" s="124" customFormat="1"/>
    <row r="175" s="124" customFormat="1"/>
    <row r="176" s="124" customFormat="1"/>
    <row r="177" s="124" customFormat="1"/>
    <row r="178" s="124" customFormat="1"/>
    <row r="179" s="124" customFormat="1"/>
    <row r="180" s="124" customFormat="1"/>
    <row r="181" s="124" customFormat="1"/>
    <row r="182" s="124" customFormat="1"/>
    <row r="183" s="124" customFormat="1"/>
    <row r="184" s="124" customFormat="1"/>
    <row r="185" s="124" customFormat="1"/>
    <row r="186" s="124" customFormat="1"/>
    <row r="187" s="124" customFormat="1"/>
    <row r="188" s="124" customFormat="1"/>
    <row r="189" s="124" customFormat="1"/>
    <row r="190" s="124" customFormat="1"/>
    <row r="191" s="124" customFormat="1"/>
    <row r="192" s="124" customFormat="1"/>
    <row r="193" s="124" customFormat="1"/>
    <row r="194" s="124" customFormat="1"/>
    <row r="195" s="124" customFormat="1"/>
    <row r="196" s="124" customFormat="1"/>
    <row r="197" s="124" customFormat="1"/>
    <row r="198" s="124" customFormat="1"/>
    <row r="199" s="124" customFormat="1"/>
    <row r="200" s="124" customFormat="1"/>
    <row r="201" s="124" customFormat="1"/>
    <row r="202" s="124" customFormat="1"/>
    <row r="203" s="124" customFormat="1"/>
    <row r="204" s="124" customFormat="1"/>
    <row r="205" s="124" customFormat="1"/>
    <row r="206" s="124" customFormat="1"/>
    <row r="207" s="124" customFormat="1"/>
    <row r="208" s="124" customFormat="1"/>
    <row r="209" s="124" customFormat="1"/>
    <row r="210" s="124" customFormat="1"/>
    <row r="211" s="124" customFormat="1"/>
    <row r="212" s="124" customFormat="1"/>
    <row r="213" s="124" customFormat="1"/>
    <row r="214" s="124" customFormat="1"/>
    <row r="215" s="124" customFormat="1"/>
    <row r="216" s="124" customFormat="1"/>
    <row r="217" s="124" customFormat="1"/>
    <row r="218" s="124" customFormat="1"/>
    <row r="219" s="124" customFormat="1"/>
    <row r="220" s="124" customFormat="1"/>
    <row r="221" s="124" customFormat="1"/>
    <row r="222" s="124" customFormat="1"/>
    <row r="223" s="124" customFormat="1"/>
    <row r="224" s="124" customFormat="1"/>
    <row r="225" s="124" customFormat="1"/>
    <row r="226" s="124" customFormat="1"/>
    <row r="227" s="124" customFormat="1"/>
    <row r="228" s="124" customFormat="1"/>
    <row r="229" s="124" customFormat="1"/>
    <row r="230" s="124" customFormat="1"/>
    <row r="231" s="124" customFormat="1"/>
    <row r="232" s="124" customFormat="1"/>
    <row r="233" s="124" customFormat="1"/>
    <row r="234" s="124" customFormat="1"/>
    <row r="235" s="124" customFormat="1"/>
    <row r="236" s="124" customFormat="1"/>
    <row r="237" s="124" customFormat="1"/>
    <row r="238" s="124" customFormat="1"/>
    <row r="239" s="124" customFormat="1"/>
    <row r="240" s="124" customFormat="1"/>
    <row r="241" s="124" customFormat="1"/>
    <row r="242" s="124" customFormat="1"/>
    <row r="243" s="124" customFormat="1"/>
    <row r="244" s="124" customFormat="1"/>
    <row r="245" s="124" customFormat="1"/>
    <row r="246" s="124" customFormat="1"/>
    <row r="247" s="124" customFormat="1"/>
    <row r="248" s="124" customFormat="1"/>
    <row r="249" s="124" customFormat="1"/>
    <row r="250" s="124" customFormat="1"/>
    <row r="251" s="124" customFormat="1"/>
    <row r="252" s="124" customFormat="1"/>
    <row r="253" s="124" customFormat="1"/>
    <row r="254" s="124" customFormat="1"/>
    <row r="255" s="124" customFormat="1"/>
    <row r="256" s="124" customFormat="1"/>
    <row r="257" s="124" customFormat="1"/>
    <row r="258" s="124" customFormat="1"/>
    <row r="259" s="124" customFormat="1"/>
    <row r="260" s="124" customFormat="1"/>
    <row r="261" s="124" customFormat="1"/>
    <row r="262" s="124" customFormat="1"/>
    <row r="263" s="124" customFormat="1"/>
    <row r="264" s="124" customFormat="1"/>
    <row r="265" s="124" customFormat="1"/>
    <row r="266" s="124" customFormat="1"/>
    <row r="267" s="124" customFormat="1"/>
    <row r="268" s="124" customFormat="1"/>
    <row r="269" s="124" customFormat="1"/>
    <row r="270" s="124" customFormat="1"/>
    <row r="271" s="124" customFormat="1"/>
    <row r="272" s="124" customFormat="1"/>
    <row r="273" s="124" customFormat="1"/>
    <row r="274" s="124" customFormat="1"/>
    <row r="275" s="124" customFormat="1"/>
    <row r="276" s="124" customFormat="1"/>
    <row r="277" s="124" customFormat="1"/>
    <row r="278" s="124" customFormat="1"/>
    <row r="279" s="124" customFormat="1"/>
    <row r="280" s="124" customFormat="1"/>
    <row r="281" s="124" customFormat="1"/>
    <row r="282" s="124" customFormat="1"/>
    <row r="283" s="124" customFormat="1"/>
    <row r="284" s="124" customFormat="1"/>
    <row r="285" s="124" customFormat="1"/>
    <row r="286" s="124" customFormat="1"/>
    <row r="287" s="124" customFormat="1"/>
    <row r="288" s="124" customFormat="1"/>
    <row r="289" s="124" customFormat="1"/>
    <row r="290" s="124" customFormat="1"/>
    <row r="291" s="124" customFormat="1"/>
    <row r="292" s="124" customFormat="1"/>
    <row r="293" s="124" customFormat="1"/>
    <row r="294" s="124" customFormat="1"/>
    <row r="295" s="124" customFormat="1"/>
    <row r="296" s="124" customFormat="1"/>
    <row r="297" s="124" customFormat="1"/>
    <row r="298" s="124" customFormat="1"/>
    <row r="299" s="124" customFormat="1"/>
    <row r="300" s="124" customFormat="1"/>
    <row r="301" s="124" customFormat="1"/>
    <row r="302" s="124" customFormat="1"/>
    <row r="303" s="124" customFormat="1"/>
    <row r="304" s="124" customFormat="1"/>
    <row r="305" s="124" customFormat="1"/>
    <row r="306" s="124" customFormat="1"/>
    <row r="307" s="124" customFormat="1"/>
    <row r="308" s="124" customFormat="1"/>
    <row r="309" s="124" customFormat="1"/>
    <row r="310" s="124" customFormat="1"/>
    <row r="311" s="124" customFormat="1"/>
    <row r="312" s="124" customFormat="1"/>
    <row r="313" s="124" customFormat="1"/>
    <row r="314" s="124" customFormat="1"/>
    <row r="315" s="124" customFormat="1"/>
    <row r="316" s="124" customFormat="1"/>
    <row r="317" s="124" customFormat="1"/>
    <row r="318" s="124" customFormat="1"/>
    <row r="319" s="124" customFormat="1"/>
    <row r="320" s="124" customFormat="1"/>
    <row r="321" s="124" customFormat="1"/>
    <row r="322" s="124" customFormat="1"/>
    <row r="323" s="124" customFormat="1"/>
    <row r="324" s="124" customFormat="1"/>
    <row r="325" s="124" customFormat="1"/>
    <row r="326" s="124" customFormat="1"/>
    <row r="327" s="124" customFormat="1"/>
    <row r="328" s="124" customFormat="1"/>
    <row r="329" s="124" customFormat="1"/>
    <row r="330" s="124" customFormat="1"/>
    <row r="331" s="124" customFormat="1"/>
    <row r="332" s="124" customFormat="1"/>
    <row r="333" s="124" customFormat="1"/>
    <row r="334" s="124" customFormat="1"/>
    <row r="335" s="124" customFormat="1"/>
    <row r="336" s="124" customFormat="1"/>
    <row r="337" s="124" customFormat="1"/>
    <row r="338" s="124" customFormat="1"/>
    <row r="339" s="124" customFormat="1"/>
    <row r="340" s="124" customFormat="1"/>
    <row r="341" s="124" customFormat="1"/>
    <row r="342" s="124" customFormat="1"/>
    <row r="343" s="124" customFormat="1"/>
    <row r="344" s="124" customFormat="1"/>
    <row r="345" s="124" customFormat="1"/>
    <row r="346" s="124" customFormat="1"/>
    <row r="347" s="124" customFormat="1"/>
    <row r="348" s="124" customFormat="1"/>
    <row r="349" s="124" customFormat="1"/>
    <row r="350" s="124" customFormat="1"/>
    <row r="351" s="124" customFormat="1"/>
    <row r="352" s="124" customFormat="1"/>
    <row r="353" s="124" customFormat="1"/>
    <row r="354" s="124" customFormat="1"/>
    <row r="355" s="124" customFormat="1"/>
    <row r="356" s="124" customFormat="1"/>
    <row r="357" s="124" customFormat="1"/>
    <row r="358" s="124" customFormat="1"/>
    <row r="359" s="124" customFormat="1"/>
    <row r="360" s="124" customFormat="1"/>
    <row r="361" s="124" customFormat="1"/>
    <row r="362" s="124" customFormat="1"/>
    <row r="363" s="124" customFormat="1"/>
    <row r="364" s="124" customFormat="1"/>
    <row r="365" s="124" customFormat="1"/>
    <row r="366" s="124" customFormat="1"/>
    <row r="367" s="124" customFormat="1"/>
    <row r="368" s="124" customFormat="1"/>
    <row r="369" s="124" customFormat="1"/>
    <row r="370" s="124" customFormat="1"/>
    <row r="371" s="124" customFormat="1"/>
    <row r="372" s="124" customFormat="1"/>
    <row r="373" s="124" customFormat="1"/>
    <row r="374" s="124" customFormat="1"/>
    <row r="375" s="124" customFormat="1"/>
    <row r="376" s="124" customFormat="1"/>
    <row r="377" s="124" customFormat="1"/>
    <row r="378" s="124" customFormat="1"/>
    <row r="379" s="124" customFormat="1"/>
    <row r="380" s="124" customFormat="1"/>
    <row r="381" s="124" customFormat="1"/>
    <row r="382" s="124" customFormat="1"/>
    <row r="383" s="124" customFormat="1"/>
    <row r="384" s="124" customFormat="1"/>
    <row r="385" s="124" customFormat="1"/>
    <row r="386" s="124" customFormat="1"/>
    <row r="387" s="124" customFormat="1"/>
    <row r="388" s="124" customFormat="1"/>
    <row r="389" s="124" customFormat="1"/>
    <row r="390" s="124" customFormat="1"/>
    <row r="391" s="124" customFormat="1"/>
    <row r="392" s="124" customFormat="1"/>
    <row r="393" s="124" customFormat="1"/>
    <row r="394" s="124" customFormat="1"/>
    <row r="395" s="124" customFormat="1"/>
    <row r="396" s="124" customFormat="1"/>
    <row r="397" s="124" customFormat="1"/>
    <row r="398" s="124" customFormat="1"/>
    <row r="399" s="124" customFormat="1"/>
    <row r="400" s="124" customFormat="1"/>
    <row r="401" s="124" customFormat="1"/>
    <row r="402" s="124" customFormat="1"/>
    <row r="403" s="124" customFormat="1"/>
    <row r="404" s="124" customFormat="1"/>
    <row r="405" s="124" customFormat="1"/>
    <row r="406" s="124" customFormat="1"/>
    <row r="407" s="124" customFormat="1"/>
    <row r="408" s="124" customFormat="1"/>
    <row r="409" s="124" customFormat="1"/>
    <row r="410" s="124" customFormat="1"/>
    <row r="411" s="124" customFormat="1"/>
    <row r="412" s="124" customFormat="1"/>
    <row r="413" s="124" customFormat="1"/>
    <row r="414" s="124" customFormat="1"/>
    <row r="415" s="124" customFormat="1"/>
    <row r="416" s="124" customFormat="1"/>
    <row r="417" s="124" customFormat="1"/>
    <row r="418" s="124" customFormat="1"/>
    <row r="419" s="124" customFormat="1"/>
    <row r="420" s="124" customFormat="1"/>
    <row r="421" s="124" customFormat="1"/>
    <row r="422" s="124" customFormat="1"/>
    <row r="423" s="124" customFormat="1"/>
    <row r="424" s="124" customFormat="1"/>
    <row r="425" s="124" customFormat="1"/>
    <row r="426" s="124" customFormat="1"/>
    <row r="427" s="124" customFormat="1"/>
    <row r="428" s="124" customFormat="1"/>
    <row r="429" s="124" customFormat="1"/>
    <row r="430" s="124" customFormat="1"/>
    <row r="431" s="124" customFormat="1"/>
    <row r="432" s="124" customFormat="1"/>
    <row r="433" s="124" customFormat="1"/>
    <row r="434" s="124" customFormat="1"/>
    <row r="435" s="124" customFormat="1"/>
    <row r="436" s="124" customFormat="1"/>
    <row r="437" s="124" customFormat="1"/>
    <row r="438" s="124" customFormat="1"/>
    <row r="439" s="124" customFormat="1"/>
    <row r="440" s="124" customFormat="1"/>
    <row r="441" s="124" customFormat="1"/>
    <row r="442" s="124" customFormat="1"/>
    <row r="443" s="124" customFormat="1"/>
    <row r="444" s="124" customFormat="1"/>
    <row r="445" s="124" customFormat="1"/>
    <row r="446" s="124" customFormat="1"/>
    <row r="447" s="124" customFormat="1"/>
    <row r="448" s="124" customFormat="1"/>
    <row r="449" s="124" customFormat="1"/>
    <row r="450" s="124" customFormat="1"/>
    <row r="451" s="124" customFormat="1"/>
    <row r="452" s="124" customFormat="1"/>
    <row r="453" s="124" customFormat="1"/>
    <row r="454" s="124" customFormat="1"/>
    <row r="455" s="124" customFormat="1"/>
    <row r="456" s="124" customFormat="1"/>
    <row r="457" s="124" customFormat="1"/>
    <row r="458" s="124" customFormat="1"/>
    <row r="459" s="124" customFormat="1"/>
    <row r="460" s="124" customFormat="1"/>
    <row r="461" s="124" customFormat="1"/>
    <row r="462" s="124" customFormat="1"/>
    <row r="463" s="124" customFormat="1"/>
    <row r="464" s="124" customFormat="1"/>
    <row r="465" s="124" customFormat="1"/>
    <row r="466" s="124" customFormat="1"/>
    <row r="467" s="124" customFormat="1"/>
    <row r="468" s="124" customFormat="1"/>
    <row r="469" s="124" customFormat="1"/>
    <row r="470" s="124" customFormat="1"/>
    <row r="471" s="124" customFormat="1"/>
    <row r="472" s="124" customFormat="1"/>
    <row r="473" s="124" customFormat="1"/>
    <row r="474" s="124" customFormat="1"/>
    <row r="475" s="124" customFormat="1"/>
    <row r="476" s="124" customFormat="1"/>
    <row r="477" s="124" customFormat="1"/>
    <row r="478" s="124" customFormat="1"/>
    <row r="479" s="124" customFormat="1"/>
    <row r="480" s="124" customFormat="1"/>
    <row r="481" s="124" customFormat="1"/>
    <row r="482" s="124" customFormat="1"/>
    <row r="483" s="124" customFormat="1"/>
    <row r="484" s="124" customFormat="1"/>
    <row r="485" s="124" customFormat="1"/>
    <row r="486" s="124" customFormat="1"/>
    <row r="487" s="124" customFormat="1"/>
    <row r="488" s="124" customFormat="1"/>
    <row r="489" s="124" customFormat="1"/>
    <row r="490" s="124" customFormat="1"/>
    <row r="491" s="124" customFormat="1"/>
    <row r="492" s="124" customFormat="1"/>
    <row r="493" s="124" customFormat="1"/>
    <row r="494" s="124" customFormat="1"/>
    <row r="495" s="124" customFormat="1"/>
    <row r="496" s="124" customFormat="1"/>
    <row r="497" s="124" customFormat="1"/>
    <row r="498" s="124" customFormat="1"/>
    <row r="499" s="124" customFormat="1"/>
    <row r="500" s="124" customFormat="1"/>
    <row r="501" s="124" customFormat="1"/>
    <row r="502" s="124" customFormat="1"/>
    <row r="503" s="124" customFormat="1"/>
    <row r="504" s="124" customFormat="1"/>
    <row r="505" s="124" customFormat="1"/>
    <row r="506" s="124" customFormat="1"/>
    <row r="507" s="124" customFormat="1"/>
    <row r="508" s="124" customFormat="1"/>
    <row r="509" s="124" customFormat="1"/>
    <row r="510" s="124" customFormat="1"/>
    <row r="511" s="124" customFormat="1"/>
    <row r="512" s="124" customFormat="1"/>
    <row r="513" s="124" customFormat="1"/>
    <row r="514" s="124" customFormat="1"/>
    <row r="515" s="124" customFormat="1"/>
    <row r="516" s="124" customFormat="1"/>
    <row r="517" s="124" customFormat="1"/>
    <row r="518" s="124" customFormat="1"/>
    <row r="519" s="124" customFormat="1"/>
    <row r="520" s="124" customFormat="1"/>
    <row r="521" s="124" customFormat="1"/>
    <row r="522" s="124" customFormat="1"/>
    <row r="523" s="124" customFormat="1"/>
    <row r="524" s="124" customFormat="1"/>
    <row r="525" s="124" customFormat="1"/>
    <row r="526" s="124" customFormat="1"/>
    <row r="527" s="124" customFormat="1"/>
    <row r="528" s="124" customFormat="1"/>
    <row r="529" s="124" customFormat="1"/>
    <row r="530" s="124" customFormat="1"/>
    <row r="531" s="124" customFormat="1"/>
    <row r="532" s="124" customFormat="1"/>
    <row r="533" s="124" customFormat="1"/>
    <row r="534" s="124" customFormat="1"/>
    <row r="535" s="124" customFormat="1"/>
    <row r="536" s="124" customFormat="1"/>
    <row r="537" s="124" customFormat="1"/>
    <row r="538" s="124" customFormat="1"/>
    <row r="539" s="124" customFormat="1"/>
    <row r="540" s="124" customFormat="1"/>
    <row r="541" s="124" customFormat="1"/>
    <row r="542" s="124" customFormat="1"/>
    <row r="543" s="124" customFormat="1"/>
    <row r="544" s="124" customFormat="1"/>
    <row r="545" s="124" customFormat="1"/>
    <row r="546" s="124" customFormat="1"/>
    <row r="547" s="124" customFormat="1"/>
    <row r="548" s="124" customFormat="1"/>
    <row r="549" s="124" customFormat="1"/>
    <row r="550" s="124" customFormat="1"/>
    <row r="551" s="124" customFormat="1"/>
    <row r="552" s="124" customFormat="1"/>
    <row r="553" s="124" customFormat="1"/>
    <row r="554" s="124" customFormat="1"/>
    <row r="555" s="124" customFormat="1"/>
    <row r="556" s="124" customFormat="1"/>
    <row r="557" s="124" customFormat="1"/>
    <row r="558" s="124" customFormat="1"/>
    <row r="559" s="124" customFormat="1"/>
    <row r="560" s="124" customFormat="1"/>
    <row r="561" s="124" customFormat="1"/>
    <row r="562" s="124" customFormat="1"/>
    <row r="563" s="124" customFormat="1"/>
    <row r="564" s="124" customFormat="1"/>
    <row r="565" s="124" customFormat="1"/>
    <row r="566" s="124" customFormat="1"/>
    <row r="567" s="124" customFormat="1"/>
    <row r="568" s="124" customFormat="1"/>
    <row r="569" s="124" customFormat="1"/>
    <row r="570" s="124" customFormat="1"/>
    <row r="571" s="124" customFormat="1"/>
    <row r="572" s="124" customFormat="1"/>
    <row r="573" s="124" customFormat="1"/>
    <row r="574" s="124" customFormat="1"/>
    <row r="575" s="124" customFormat="1"/>
    <row r="576" s="124" customFormat="1"/>
    <row r="577" s="124" customFormat="1"/>
    <row r="578" s="124" customFormat="1"/>
    <row r="579" s="124" customFormat="1"/>
    <row r="580" s="124" customFormat="1"/>
    <row r="581" s="124" customFormat="1"/>
    <row r="582" s="124" customFormat="1"/>
    <row r="583" s="124" customFormat="1"/>
    <row r="584" s="124" customFormat="1"/>
    <row r="585" s="124" customFormat="1"/>
    <row r="586" s="124" customFormat="1"/>
    <row r="587" s="124" customFormat="1"/>
    <row r="588" s="124" customFormat="1"/>
    <row r="589" s="124" customFormat="1"/>
    <row r="590" s="124" customFormat="1"/>
    <row r="591" s="124" customFormat="1"/>
    <row r="592" s="124" customFormat="1"/>
    <row r="593" s="124" customFormat="1"/>
    <row r="594" s="124" customFormat="1"/>
    <row r="595" s="124" customFormat="1"/>
    <row r="596" s="124" customFormat="1"/>
    <row r="597" s="124" customFormat="1"/>
    <row r="598" s="124" customFormat="1"/>
    <row r="599" s="124" customFormat="1"/>
    <row r="600" s="124" customFormat="1"/>
    <row r="601" s="124" customFormat="1"/>
    <row r="602" s="124" customFormat="1"/>
    <row r="603" s="124" customFormat="1"/>
    <row r="604" s="124" customFormat="1"/>
    <row r="605" s="124" customFormat="1"/>
    <row r="606" s="124" customFormat="1"/>
    <row r="607" s="124" customFormat="1"/>
    <row r="608" s="124" customFormat="1"/>
    <row r="609" s="124" customFormat="1"/>
    <row r="610" s="124" customFormat="1"/>
    <row r="611" s="124" customFormat="1"/>
    <row r="612" s="124" customFormat="1"/>
    <row r="613" s="124" customFormat="1"/>
    <row r="614" s="124" customFormat="1"/>
    <row r="615" s="124" customFormat="1"/>
    <row r="616" s="124" customFormat="1"/>
    <row r="617" s="124" customFormat="1"/>
    <row r="618" s="124" customFormat="1"/>
    <row r="619" s="124" customFormat="1"/>
    <row r="620" s="124" customFormat="1"/>
    <row r="621" s="124" customFormat="1"/>
    <row r="622" s="124" customFormat="1"/>
    <row r="623" s="124" customFormat="1"/>
    <row r="624" s="124" customFormat="1"/>
    <row r="625" s="124" customFormat="1"/>
    <row r="626" s="124" customFormat="1"/>
    <row r="627" s="124" customFormat="1"/>
    <row r="628" s="124" customFormat="1"/>
    <row r="629" s="124" customFormat="1"/>
    <row r="630" s="124" customFormat="1"/>
    <row r="631" s="124" customFormat="1"/>
    <row r="632" s="124" customFormat="1"/>
    <row r="633" s="124" customFormat="1"/>
    <row r="634" s="124" customFormat="1"/>
    <row r="635" s="124" customFormat="1"/>
    <row r="636" s="124" customFormat="1"/>
    <row r="637" s="124" customFormat="1"/>
    <row r="638" s="124" customFormat="1"/>
    <row r="639" s="124" customFormat="1"/>
    <row r="640" s="124" customFormat="1"/>
    <row r="641" s="124" customFormat="1"/>
    <row r="642" s="124" customFormat="1"/>
    <row r="643" s="124" customFormat="1"/>
    <row r="644" s="124" customFormat="1"/>
    <row r="645" s="124" customFormat="1"/>
    <row r="646" s="124" customFormat="1"/>
    <row r="647" s="124" customFormat="1"/>
    <row r="648" s="124" customFormat="1"/>
    <row r="649" s="124" customFormat="1"/>
    <row r="650" s="124" customFormat="1"/>
    <row r="651" s="124" customFormat="1"/>
    <row r="652" s="124" customFormat="1"/>
    <row r="653" s="124" customFormat="1"/>
    <row r="654" s="124" customFormat="1"/>
    <row r="655" s="124" customFormat="1"/>
    <row r="656" s="124" customFormat="1"/>
    <row r="657" s="124" customFormat="1"/>
    <row r="658" s="124" customFormat="1"/>
    <row r="659" s="124" customFormat="1"/>
    <row r="660" s="124" customFormat="1"/>
    <row r="661" s="124" customFormat="1"/>
    <row r="662" s="124" customFormat="1"/>
    <row r="663" s="124" customFormat="1"/>
    <row r="664" s="124" customFormat="1"/>
    <row r="665" s="124" customFormat="1"/>
    <row r="666" s="124" customFormat="1"/>
    <row r="667" s="124" customFormat="1"/>
    <row r="668" s="124" customFormat="1"/>
    <row r="669" s="124" customFormat="1"/>
    <row r="670" s="124" customFormat="1"/>
    <row r="671" s="124" customFormat="1"/>
    <row r="672" s="124" customFormat="1"/>
    <row r="673" s="124" customFormat="1"/>
    <row r="674" s="124" customFormat="1"/>
    <row r="675" s="124" customFormat="1"/>
    <row r="676" s="124" customFormat="1"/>
    <row r="677" s="124" customFormat="1"/>
    <row r="678" s="124" customFormat="1"/>
    <row r="679" s="124" customFormat="1"/>
    <row r="680" s="124" customFormat="1"/>
    <row r="681" s="124" customFormat="1"/>
    <row r="682" s="124" customFormat="1"/>
    <row r="683" s="124" customFormat="1"/>
    <row r="684" s="124" customFormat="1"/>
    <row r="685" s="124" customFormat="1"/>
    <row r="686" s="124" customFormat="1"/>
    <row r="687" s="124" customFormat="1"/>
    <row r="688" s="124" customFormat="1"/>
    <row r="689" s="124" customFormat="1"/>
    <row r="690" s="124" customFormat="1"/>
    <row r="691" s="124" customFormat="1"/>
    <row r="692" s="124" customFormat="1"/>
    <row r="693" s="124" customFormat="1"/>
    <row r="694" s="124" customFormat="1"/>
    <row r="695" s="124" customFormat="1"/>
    <row r="696" s="124" customFormat="1"/>
    <row r="697" s="124" customFormat="1"/>
    <row r="698" s="124" customFormat="1"/>
    <row r="699" s="124" customFormat="1"/>
    <row r="700" s="124" customFormat="1"/>
    <row r="701" s="124" customFormat="1"/>
    <row r="702" s="124" customFormat="1"/>
    <row r="703" s="124" customFormat="1"/>
    <row r="704" s="124" customFormat="1"/>
    <row r="705" s="124" customFormat="1"/>
    <row r="706" s="124" customFormat="1"/>
    <row r="707" s="124" customFormat="1"/>
    <row r="708" s="124" customFormat="1"/>
    <row r="709" s="124" customFormat="1"/>
    <row r="710" s="124" customFormat="1"/>
    <row r="711" s="124" customFormat="1"/>
    <row r="712" s="124" customFormat="1"/>
    <row r="713" s="124" customFormat="1"/>
    <row r="714" s="124" customFormat="1"/>
    <row r="715" s="124" customFormat="1"/>
    <row r="716" s="124" customFormat="1"/>
    <row r="717" s="124" customFormat="1"/>
    <row r="718" s="124" customFormat="1"/>
    <row r="719" s="124" customFormat="1"/>
    <row r="720" s="124" customFormat="1"/>
    <row r="721" s="124" customFormat="1"/>
    <row r="722" s="124" customFormat="1"/>
    <row r="723" s="124" customFormat="1"/>
    <row r="724" s="124" customFormat="1"/>
    <row r="725" s="124" customFormat="1"/>
    <row r="726" s="124" customFormat="1"/>
    <row r="727" s="124" customFormat="1"/>
    <row r="728" s="124" customFormat="1"/>
    <row r="729" s="124" customFormat="1"/>
    <row r="730" s="124" customFormat="1"/>
    <row r="731" s="124" customFormat="1"/>
    <row r="732" s="124" customFormat="1"/>
    <row r="733" s="124" customFormat="1"/>
    <row r="734" s="124" customFormat="1"/>
    <row r="735" s="124"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45" zoomScaleNormal="67" workbookViewId="0">
      <selection activeCell="D7" sqref="D7:E7"/>
    </sheetView>
  </sheetViews>
  <sheetFormatPr baseColWidth="10" defaultRowHeight="15"/>
  <cols>
    <col min="2" max="2" width="40.42578125" customWidth="1"/>
    <col min="3" max="3" width="74.85546875" hidden="1" customWidth="1"/>
    <col min="4" max="4" width="147.85546875" customWidth="1"/>
    <col min="5" max="5" width="26.140625" style="137" customWidth="1"/>
    <col min="11" max="258" width="11.42578125" style="124"/>
  </cols>
  <sheetData>
    <row r="1" spans="1:10" s="124" customFormat="1">
      <c r="E1" s="147"/>
    </row>
    <row r="2" spans="1:10" ht="33.75">
      <c r="A2" s="7"/>
      <c r="B2" s="403" t="s">
        <v>119</v>
      </c>
      <c r="C2" s="403"/>
      <c r="D2" s="403"/>
      <c r="E2" s="403"/>
      <c r="F2" s="7"/>
      <c r="G2" s="7"/>
      <c r="H2" s="7"/>
      <c r="I2" s="7"/>
      <c r="J2" s="7"/>
    </row>
    <row r="3" spans="1:10">
      <c r="A3" s="7"/>
      <c r="B3" s="113"/>
      <c r="C3" s="113"/>
      <c r="D3" s="113"/>
      <c r="E3" s="145"/>
      <c r="F3" s="7"/>
      <c r="G3" s="7"/>
      <c r="H3" s="7"/>
      <c r="I3" s="7"/>
      <c r="J3" s="7"/>
    </row>
    <row r="4" spans="1:10" ht="60">
      <c r="A4" s="7"/>
      <c r="B4" s="25"/>
      <c r="C4" s="114" t="s">
        <v>120</v>
      </c>
      <c r="D4" s="114" t="s">
        <v>121</v>
      </c>
      <c r="E4" s="145"/>
      <c r="F4" s="7"/>
      <c r="G4" s="7"/>
      <c r="H4" s="7"/>
      <c r="I4" s="7"/>
      <c r="J4" s="7"/>
    </row>
    <row r="5" spans="1:10" ht="76.5" customHeight="1">
      <c r="A5" s="26" t="s">
        <v>122</v>
      </c>
      <c r="B5" s="115" t="s">
        <v>277</v>
      </c>
      <c r="C5" s="116" t="s">
        <v>123</v>
      </c>
      <c r="D5" s="117" t="s">
        <v>47</v>
      </c>
      <c r="E5" s="146">
        <v>0.2</v>
      </c>
      <c r="F5" s="7"/>
      <c r="G5" s="7"/>
      <c r="H5" s="7"/>
      <c r="I5" s="7"/>
      <c r="J5" s="7"/>
    </row>
    <row r="6" spans="1:10" ht="99">
      <c r="A6" s="26" t="s">
        <v>124</v>
      </c>
      <c r="B6" s="118" t="s">
        <v>124</v>
      </c>
      <c r="C6" s="119" t="s">
        <v>125</v>
      </c>
      <c r="D6" s="120" t="s">
        <v>48</v>
      </c>
      <c r="E6" s="146">
        <v>0.4</v>
      </c>
      <c r="F6" s="7"/>
      <c r="G6" s="7"/>
      <c r="H6" s="7"/>
      <c r="I6" s="7"/>
      <c r="J6" s="7"/>
    </row>
    <row r="7" spans="1:10" ht="66">
      <c r="A7" s="26" t="s">
        <v>127</v>
      </c>
      <c r="B7" s="121" t="s">
        <v>278</v>
      </c>
      <c r="C7" s="119" t="s">
        <v>128</v>
      </c>
      <c r="D7" s="120" t="s">
        <v>129</v>
      </c>
      <c r="E7" s="146">
        <v>0.6</v>
      </c>
      <c r="F7" s="7"/>
      <c r="G7" s="7"/>
      <c r="H7" s="7"/>
      <c r="I7" s="7"/>
      <c r="J7" s="7"/>
    </row>
    <row r="8" spans="1:10" ht="66">
      <c r="A8" s="26" t="s">
        <v>130</v>
      </c>
      <c r="B8" s="122" t="s">
        <v>279</v>
      </c>
      <c r="C8" s="119" t="s">
        <v>131</v>
      </c>
      <c r="D8" s="120" t="s">
        <v>308</v>
      </c>
      <c r="E8" s="146">
        <v>0.8</v>
      </c>
      <c r="F8" s="7"/>
      <c r="G8" s="7"/>
      <c r="H8" s="7"/>
      <c r="I8" s="7"/>
      <c r="J8" s="7"/>
    </row>
    <row r="9" spans="1:10" ht="66">
      <c r="A9" s="26" t="s">
        <v>132</v>
      </c>
      <c r="B9" s="123" t="s">
        <v>280</v>
      </c>
      <c r="C9" s="119" t="s">
        <v>133</v>
      </c>
      <c r="D9" s="120" t="s">
        <v>50</v>
      </c>
      <c r="E9" s="146">
        <v>1</v>
      </c>
      <c r="F9" s="7"/>
      <c r="G9" s="7"/>
      <c r="H9" s="7"/>
      <c r="I9" s="7"/>
      <c r="J9" s="7"/>
    </row>
    <row r="10" spans="1:10" ht="20.25">
      <c r="A10" s="26"/>
      <c r="B10" s="26"/>
      <c r="C10" s="27"/>
      <c r="D10" s="27"/>
      <c r="E10" s="145"/>
      <c r="F10" s="7"/>
      <c r="G10" s="7"/>
      <c r="H10" s="7"/>
      <c r="I10" s="7"/>
      <c r="J10" s="7"/>
    </row>
    <row r="11" spans="1:10" ht="60">
      <c r="A11" s="26"/>
      <c r="B11" s="25"/>
      <c r="C11" s="114" t="s">
        <v>120</v>
      </c>
      <c r="D11" s="114" t="s">
        <v>293</v>
      </c>
      <c r="E11" s="145"/>
      <c r="F11" s="7"/>
      <c r="G11" s="7"/>
      <c r="H11" s="7"/>
      <c r="I11" s="7"/>
      <c r="J11" s="7"/>
    </row>
    <row r="12" spans="1:10" ht="79.5" customHeight="1">
      <c r="A12" s="26"/>
      <c r="B12" s="115" t="s">
        <v>277</v>
      </c>
      <c r="C12" s="116" t="s">
        <v>123</v>
      </c>
      <c r="D12" s="161" t="s">
        <v>299</v>
      </c>
      <c r="E12" s="146">
        <v>0.2</v>
      </c>
      <c r="F12" s="7"/>
      <c r="G12" s="7"/>
      <c r="H12" s="7"/>
      <c r="I12" s="7"/>
      <c r="J12" s="7"/>
    </row>
    <row r="13" spans="1:10" ht="33">
      <c r="A13" s="26"/>
      <c r="B13" s="118" t="s">
        <v>124</v>
      </c>
      <c r="C13" s="119" t="s">
        <v>125</v>
      </c>
      <c r="D13" s="161" t="s">
        <v>300</v>
      </c>
      <c r="E13" s="146">
        <v>0.4</v>
      </c>
      <c r="F13" s="7"/>
      <c r="G13" s="7"/>
      <c r="H13" s="7"/>
      <c r="I13" s="7"/>
      <c r="J13" s="7"/>
    </row>
    <row r="14" spans="1:10" ht="33">
      <c r="A14" s="26"/>
      <c r="B14" s="121" t="s">
        <v>278</v>
      </c>
      <c r="C14" s="119" t="s">
        <v>128</v>
      </c>
      <c r="D14" s="161" t="s">
        <v>301</v>
      </c>
      <c r="E14" s="146">
        <v>0.6</v>
      </c>
      <c r="F14" s="7"/>
      <c r="G14" s="7"/>
      <c r="H14" s="7"/>
      <c r="I14" s="7"/>
      <c r="J14" s="7"/>
    </row>
    <row r="15" spans="1:10" ht="33">
      <c r="A15" s="26"/>
      <c r="B15" s="122" t="s">
        <v>279</v>
      </c>
      <c r="C15" s="119" t="s">
        <v>131</v>
      </c>
      <c r="D15" s="161" t="s">
        <v>302</v>
      </c>
      <c r="E15" s="146">
        <v>0.8</v>
      </c>
      <c r="F15" s="7"/>
      <c r="G15" s="7"/>
      <c r="H15" s="7"/>
      <c r="I15" s="7"/>
      <c r="J15" s="7"/>
    </row>
    <row r="16" spans="1:10" ht="46.5" customHeight="1">
      <c r="A16" s="26"/>
      <c r="B16" s="123" t="s">
        <v>280</v>
      </c>
      <c r="C16" s="119" t="s">
        <v>133</v>
      </c>
      <c r="D16" s="161" t="s">
        <v>303</v>
      </c>
      <c r="E16" s="146">
        <v>1</v>
      </c>
      <c r="F16" s="7"/>
      <c r="G16" s="7"/>
      <c r="H16" s="7"/>
      <c r="I16" s="7"/>
      <c r="J16" s="7"/>
    </row>
    <row r="17" spans="1:10" ht="20.25">
      <c r="A17" s="26"/>
      <c r="B17" s="26"/>
      <c r="C17" s="27"/>
      <c r="D17" s="27"/>
      <c r="E17" s="145"/>
      <c r="F17" s="7"/>
      <c r="G17" s="7"/>
      <c r="H17" s="7"/>
      <c r="I17" s="7"/>
      <c r="J17" s="7"/>
    </row>
    <row r="18" spans="1:10" ht="16.5">
      <c r="A18" s="26"/>
      <c r="B18" s="28"/>
      <c r="C18" s="28"/>
      <c r="D18" s="28"/>
      <c r="E18" s="145"/>
      <c r="F18" s="7"/>
      <c r="G18" s="7"/>
      <c r="H18" s="7"/>
      <c r="I18" s="7"/>
      <c r="J18" s="7"/>
    </row>
    <row r="19" spans="1:10" ht="60">
      <c r="A19" s="26"/>
      <c r="B19" s="25"/>
      <c r="C19" s="114" t="s">
        <v>120</v>
      </c>
      <c r="D19" s="114" t="s">
        <v>306</v>
      </c>
      <c r="E19" s="145"/>
      <c r="F19" s="7"/>
      <c r="G19" s="7"/>
      <c r="H19" s="7"/>
      <c r="I19" s="7"/>
      <c r="J19" s="7"/>
    </row>
    <row r="20" spans="1:10" ht="57.75" customHeight="1">
      <c r="A20" s="26"/>
      <c r="B20" s="115" t="s">
        <v>277</v>
      </c>
      <c r="C20" s="116" t="s">
        <v>123</v>
      </c>
      <c r="D20" s="161" t="s">
        <v>294</v>
      </c>
      <c r="E20" s="146">
        <v>0.2</v>
      </c>
      <c r="F20" s="7"/>
      <c r="G20" s="7"/>
      <c r="H20" s="7"/>
      <c r="I20" s="7"/>
      <c r="J20" s="7"/>
    </row>
    <row r="21" spans="1:10" ht="54" customHeight="1">
      <c r="A21" s="26"/>
      <c r="B21" s="118" t="s">
        <v>124</v>
      </c>
      <c r="C21" s="119" t="s">
        <v>125</v>
      </c>
      <c r="D21" s="161" t="s">
        <v>295</v>
      </c>
      <c r="E21" s="146">
        <v>0.4</v>
      </c>
      <c r="F21" s="7"/>
      <c r="G21" s="7"/>
      <c r="H21" s="7"/>
      <c r="I21" s="7"/>
      <c r="J21" s="7"/>
    </row>
    <row r="22" spans="1:10" ht="64.5" customHeight="1">
      <c r="A22" s="26"/>
      <c r="B22" s="121" t="s">
        <v>278</v>
      </c>
      <c r="C22" s="119" t="s">
        <v>128</v>
      </c>
      <c r="D22" s="161" t="s">
        <v>296</v>
      </c>
      <c r="E22" s="146">
        <v>0.6</v>
      </c>
      <c r="F22" s="7"/>
      <c r="G22" s="7"/>
      <c r="H22" s="7"/>
      <c r="I22" s="7"/>
      <c r="J22" s="7"/>
    </row>
    <row r="23" spans="1:10" ht="51.75" customHeight="1">
      <c r="A23" s="26"/>
      <c r="B23" s="122" t="s">
        <v>279</v>
      </c>
      <c r="C23" s="119" t="s">
        <v>131</v>
      </c>
      <c r="D23" s="161" t="s">
        <v>297</v>
      </c>
      <c r="E23" s="146">
        <v>0.8</v>
      </c>
      <c r="F23" s="7"/>
      <c r="G23" s="7"/>
      <c r="H23" s="7"/>
      <c r="I23" s="7"/>
      <c r="J23" s="7"/>
    </row>
    <row r="24" spans="1:10" ht="51.75" customHeight="1">
      <c r="A24" s="26"/>
      <c r="B24" s="123" t="s">
        <v>280</v>
      </c>
      <c r="C24" s="119" t="s">
        <v>133</v>
      </c>
      <c r="D24" s="161" t="s">
        <v>298</v>
      </c>
      <c r="E24" s="146">
        <v>1</v>
      </c>
      <c r="F24" s="7"/>
      <c r="G24" s="7"/>
      <c r="H24" s="7"/>
      <c r="I24" s="7"/>
      <c r="J24" s="7"/>
    </row>
    <row r="25" spans="1:10" ht="16.5">
      <c r="A25" s="26"/>
      <c r="B25" s="28"/>
      <c r="C25" s="28"/>
      <c r="D25" s="28"/>
      <c r="E25" s="145"/>
      <c r="F25" s="7"/>
      <c r="G25" s="7"/>
      <c r="H25" s="7"/>
      <c r="I25" s="7"/>
      <c r="J25" s="7"/>
    </row>
    <row r="26" spans="1:10" ht="16.5">
      <c r="A26" s="26"/>
      <c r="B26" s="28"/>
      <c r="C26" s="28"/>
      <c r="D26" s="28"/>
      <c r="E26" s="145"/>
      <c r="F26" s="7"/>
      <c r="G26" s="7"/>
      <c r="H26" s="7"/>
      <c r="I26" s="7"/>
      <c r="J26" s="7"/>
    </row>
    <row r="27" spans="1:10" ht="16.5">
      <c r="A27" s="26"/>
      <c r="B27" s="28"/>
      <c r="C27" s="28"/>
      <c r="D27" s="28"/>
      <c r="E27" s="145"/>
      <c r="F27" s="7"/>
      <c r="G27" s="7"/>
      <c r="H27" s="7"/>
      <c r="I27" s="7"/>
      <c r="J27" s="7"/>
    </row>
    <row r="28" spans="1:10" ht="16.5">
      <c r="A28" s="26"/>
      <c r="B28" s="28"/>
      <c r="C28" s="28"/>
      <c r="D28" s="28"/>
      <c r="E28" s="145"/>
      <c r="F28" s="7"/>
      <c r="G28" s="7"/>
      <c r="H28" s="7"/>
      <c r="I28" s="7"/>
      <c r="J28" s="7"/>
    </row>
    <row r="29" spans="1:10" ht="60">
      <c r="A29" s="26"/>
      <c r="B29" s="25"/>
      <c r="C29" s="114" t="s">
        <v>120</v>
      </c>
      <c r="D29" s="114" t="s">
        <v>304</v>
      </c>
      <c r="E29" s="145"/>
      <c r="F29" s="7"/>
      <c r="G29" s="7"/>
      <c r="H29" s="7"/>
      <c r="I29" s="7"/>
      <c r="J29" s="7"/>
    </row>
    <row r="30" spans="1:10" ht="75.75" customHeight="1">
      <c r="A30" s="26"/>
      <c r="B30" s="115" t="s">
        <v>277</v>
      </c>
      <c r="C30" s="116" t="s">
        <v>123</v>
      </c>
      <c r="D30" s="161" t="s">
        <v>311</v>
      </c>
      <c r="E30" s="146">
        <v>0.2</v>
      </c>
      <c r="F30" s="7"/>
      <c r="G30" s="7"/>
      <c r="H30" s="7"/>
      <c r="I30" s="7"/>
      <c r="J30" s="7"/>
    </row>
    <row r="31" spans="1:10" ht="65.25" customHeight="1">
      <c r="A31" s="26"/>
      <c r="B31" s="118" t="s">
        <v>124</v>
      </c>
      <c r="C31" s="119" t="s">
        <v>125</v>
      </c>
      <c r="D31" s="161" t="s">
        <v>312</v>
      </c>
      <c r="E31" s="146">
        <v>0.4</v>
      </c>
      <c r="F31" s="7"/>
      <c r="G31" s="7"/>
      <c r="H31" s="7"/>
      <c r="I31" s="7"/>
      <c r="J31" s="7"/>
    </row>
    <row r="32" spans="1:10" ht="57" customHeight="1">
      <c r="A32" s="26"/>
      <c r="B32" s="121" t="s">
        <v>278</v>
      </c>
      <c r="C32" s="119" t="s">
        <v>128</v>
      </c>
      <c r="D32" s="161" t="s">
        <v>305</v>
      </c>
      <c r="E32" s="146">
        <v>0.6</v>
      </c>
      <c r="F32" s="7"/>
      <c r="G32" s="7"/>
      <c r="H32" s="7"/>
      <c r="I32" s="7"/>
      <c r="J32" s="7"/>
    </row>
    <row r="33" spans="1:10" ht="66.75" customHeight="1">
      <c r="A33" s="26"/>
      <c r="B33" s="122" t="s">
        <v>279</v>
      </c>
      <c r="C33" s="119" t="s">
        <v>131</v>
      </c>
      <c r="D33" s="161" t="s">
        <v>313</v>
      </c>
      <c r="E33" s="146">
        <v>0.8</v>
      </c>
      <c r="F33" s="7"/>
      <c r="G33" s="7"/>
      <c r="H33" s="7"/>
      <c r="I33" s="7"/>
      <c r="J33" s="7"/>
    </row>
    <row r="34" spans="1:10" ht="79.5" customHeight="1">
      <c r="A34" s="26"/>
      <c r="B34" s="123" t="s">
        <v>280</v>
      </c>
      <c r="C34" s="119" t="s">
        <v>133</v>
      </c>
      <c r="D34" s="161" t="s">
        <v>314</v>
      </c>
      <c r="E34" s="146">
        <v>1</v>
      </c>
      <c r="F34" s="7"/>
      <c r="G34" s="7"/>
      <c r="H34" s="7"/>
      <c r="I34" s="7"/>
      <c r="J34" s="7"/>
    </row>
    <row r="35" spans="1:10">
      <c r="A35" s="26"/>
      <c r="B35" s="26"/>
      <c r="C35" s="26" t="s">
        <v>134</v>
      </c>
      <c r="D35" s="26" t="s">
        <v>135</v>
      </c>
      <c r="E35" s="145"/>
      <c r="F35" s="7"/>
      <c r="G35" s="7"/>
      <c r="H35" s="7"/>
      <c r="I35" s="7"/>
      <c r="J35" s="7"/>
    </row>
    <row r="36" spans="1:10">
      <c r="A36" s="26"/>
      <c r="B36" s="26"/>
      <c r="C36" s="26"/>
      <c r="D36" s="26"/>
      <c r="E36" s="145"/>
      <c r="F36" s="7"/>
      <c r="G36" s="7"/>
      <c r="H36" s="7"/>
      <c r="I36" s="7"/>
      <c r="J36" s="7"/>
    </row>
    <row r="37" spans="1:10">
      <c r="A37" s="26"/>
      <c r="B37" s="26"/>
      <c r="C37" s="26"/>
      <c r="D37" s="26"/>
      <c r="E37" s="145"/>
      <c r="F37" s="7"/>
      <c r="G37" s="7"/>
      <c r="H37" s="7"/>
      <c r="I37" s="7"/>
      <c r="J37" s="7"/>
    </row>
    <row r="38" spans="1:10" ht="60">
      <c r="A38" s="26"/>
      <c r="B38" s="25"/>
      <c r="C38" s="114" t="s">
        <v>120</v>
      </c>
      <c r="D38" s="114" t="s">
        <v>324</v>
      </c>
      <c r="E38" s="145"/>
      <c r="F38" s="7"/>
      <c r="G38" s="7"/>
      <c r="H38" s="7"/>
      <c r="I38" s="7"/>
      <c r="J38" s="7"/>
    </row>
    <row r="39" spans="1:10" ht="99">
      <c r="A39" s="26"/>
      <c r="B39" s="115" t="s">
        <v>277</v>
      </c>
      <c r="C39" s="116" t="s">
        <v>123</v>
      </c>
      <c r="D39" s="162" t="s">
        <v>320</v>
      </c>
      <c r="E39" s="146">
        <v>0.2</v>
      </c>
      <c r="F39" s="7"/>
      <c r="G39" s="7"/>
      <c r="H39" s="7"/>
      <c r="I39" s="7"/>
      <c r="J39" s="7"/>
    </row>
    <row r="40" spans="1:10" ht="99">
      <c r="A40" s="26"/>
      <c r="B40" s="118" t="s">
        <v>124</v>
      </c>
      <c r="C40" s="119" t="s">
        <v>125</v>
      </c>
      <c r="D40" s="162" t="s">
        <v>321</v>
      </c>
      <c r="E40" s="146">
        <v>0.4</v>
      </c>
      <c r="F40" s="7"/>
      <c r="G40" s="7"/>
      <c r="H40" s="7"/>
      <c r="I40" s="7"/>
      <c r="J40" s="7"/>
    </row>
    <row r="41" spans="1:10" ht="99">
      <c r="A41" s="26"/>
      <c r="B41" s="121" t="s">
        <v>278</v>
      </c>
      <c r="C41" s="119" t="s">
        <v>128</v>
      </c>
      <c r="D41" s="162" t="s">
        <v>322</v>
      </c>
      <c r="E41" s="146">
        <v>0.6</v>
      </c>
      <c r="F41" s="7"/>
      <c r="G41" s="7"/>
      <c r="H41" s="7"/>
      <c r="I41" s="7"/>
      <c r="J41" s="7"/>
    </row>
    <row r="42" spans="1:10" ht="99">
      <c r="A42" s="26"/>
      <c r="B42" s="122" t="s">
        <v>279</v>
      </c>
      <c r="C42" s="119" t="s">
        <v>131</v>
      </c>
      <c r="D42" s="162" t="s">
        <v>323</v>
      </c>
      <c r="E42" s="146">
        <v>0.8</v>
      </c>
      <c r="F42" s="7"/>
      <c r="G42" s="7"/>
      <c r="H42" s="7"/>
      <c r="I42" s="7"/>
      <c r="J42" s="7"/>
    </row>
    <row r="43" spans="1:10" ht="99">
      <c r="A43" s="26"/>
      <c r="B43" s="123" t="s">
        <v>280</v>
      </c>
      <c r="C43" s="119" t="s">
        <v>133</v>
      </c>
      <c r="D43" s="162" t="s">
        <v>325</v>
      </c>
      <c r="E43" s="146">
        <v>1</v>
      </c>
      <c r="F43" s="7"/>
      <c r="G43" s="7"/>
      <c r="H43" s="7"/>
      <c r="I43" s="7"/>
      <c r="J43" s="7"/>
    </row>
    <row r="44" spans="1:10">
      <c r="A44" s="26"/>
      <c r="B44" s="26"/>
      <c r="C44" s="26"/>
      <c r="D44" s="26"/>
      <c r="E44" s="145"/>
      <c r="F44" s="7"/>
      <c r="G44" s="7"/>
      <c r="H44" s="7"/>
      <c r="I44" s="7"/>
      <c r="J44" s="7"/>
    </row>
    <row r="45" spans="1:10" ht="56.25" customHeight="1">
      <c r="A45" s="26"/>
      <c r="B45" s="26"/>
      <c r="C45" s="26"/>
      <c r="D45" s="114" t="s">
        <v>292</v>
      </c>
      <c r="E45" s="145"/>
      <c r="F45" s="7"/>
      <c r="G45" s="7"/>
      <c r="H45" s="7"/>
      <c r="I45" s="7"/>
      <c r="J45" s="7"/>
    </row>
    <row r="46" spans="1:10" ht="94.5" customHeight="1">
      <c r="A46" s="26"/>
      <c r="B46" s="122" t="s">
        <v>279</v>
      </c>
      <c r="C46" s="26"/>
      <c r="D46" s="120" t="s">
        <v>395</v>
      </c>
      <c r="E46" s="146">
        <v>0.8</v>
      </c>
      <c r="F46" s="7"/>
      <c r="G46" s="7"/>
      <c r="H46" s="7"/>
      <c r="I46" s="7"/>
      <c r="J46" s="7"/>
    </row>
    <row r="47" spans="1:10" ht="105.75" customHeight="1">
      <c r="A47" s="26"/>
      <c r="B47" s="123" t="s">
        <v>280</v>
      </c>
      <c r="C47" s="27"/>
      <c r="D47" s="120" t="s">
        <v>393</v>
      </c>
      <c r="E47" s="146">
        <v>1</v>
      </c>
      <c r="F47" s="7"/>
      <c r="G47" s="7"/>
      <c r="H47" s="7"/>
      <c r="I47" s="7"/>
      <c r="J47" s="7"/>
    </row>
    <row r="48" spans="1:10">
      <c r="A48" s="26"/>
      <c r="B48" s="23"/>
      <c r="C48" s="23"/>
      <c r="D48" s="23"/>
      <c r="E48" s="145"/>
      <c r="F48" s="7"/>
      <c r="G48" s="7"/>
      <c r="H48" s="7"/>
      <c r="I48" s="7"/>
      <c r="J48" s="7"/>
    </row>
    <row r="49" spans="1:10">
      <c r="A49" s="26"/>
      <c r="B49" s="23"/>
      <c r="C49" s="23"/>
      <c r="D49" s="23"/>
      <c r="E49" s="145"/>
      <c r="F49" s="7"/>
      <c r="G49" s="7"/>
      <c r="H49" s="7"/>
      <c r="I49" s="7"/>
      <c r="J49" s="7"/>
    </row>
    <row r="50" spans="1:10" ht="20.25">
      <c r="A50" s="26"/>
      <c r="B50" s="26"/>
      <c r="C50" s="27"/>
      <c r="D50" s="27"/>
      <c r="E50" s="145"/>
      <c r="F50" s="7"/>
      <c r="G50" s="7"/>
      <c r="H50" s="7"/>
      <c r="I50" s="7"/>
      <c r="J50" s="7"/>
    </row>
    <row r="51" spans="1:10" ht="46.5" customHeight="1">
      <c r="A51" s="26"/>
      <c r="B51" s="26"/>
      <c r="C51" s="26"/>
      <c r="D51" s="114" t="s">
        <v>398</v>
      </c>
      <c r="E51" s="145"/>
      <c r="F51" s="7"/>
      <c r="G51" s="7"/>
      <c r="H51" s="7"/>
      <c r="I51" s="7"/>
      <c r="J51" s="7"/>
    </row>
    <row r="52" spans="1:10" ht="90" customHeight="1">
      <c r="A52" s="26"/>
      <c r="B52" s="122" t="s">
        <v>279</v>
      </c>
      <c r="C52" s="26"/>
      <c r="D52" s="120" t="s">
        <v>309</v>
      </c>
      <c r="E52" s="146">
        <v>0.8</v>
      </c>
      <c r="F52" s="7"/>
      <c r="G52" s="7"/>
      <c r="H52" s="7"/>
      <c r="I52" s="7"/>
      <c r="J52" s="7"/>
    </row>
    <row r="53" spans="1:10" ht="66">
      <c r="A53" s="26"/>
      <c r="B53" s="123" t="s">
        <v>280</v>
      </c>
      <c r="C53" s="27"/>
      <c r="D53" s="120" t="s">
        <v>310</v>
      </c>
      <c r="E53" s="146">
        <v>1</v>
      </c>
      <c r="F53" s="7"/>
      <c r="G53" s="7"/>
      <c r="H53" s="7"/>
      <c r="I53" s="7"/>
      <c r="J53" s="7"/>
    </row>
    <row r="54" spans="1:10" ht="20.25">
      <c r="A54" s="26"/>
      <c r="B54" s="26"/>
      <c r="C54" s="27"/>
      <c r="D54" s="27"/>
      <c r="E54" s="145"/>
      <c r="F54" s="7"/>
      <c r="G54" s="7"/>
      <c r="H54" s="7"/>
      <c r="I54" s="7"/>
      <c r="J54" s="7"/>
    </row>
    <row r="55" spans="1:10" ht="20.25">
      <c r="A55" s="26"/>
      <c r="B55" s="26"/>
      <c r="C55" s="27"/>
      <c r="D55" s="27"/>
      <c r="E55" s="145"/>
      <c r="F55" s="7"/>
      <c r="G55" s="7"/>
      <c r="H55" s="7"/>
      <c r="I55" s="7"/>
      <c r="J55" s="7"/>
    </row>
    <row r="56" spans="1:10" ht="20.25">
      <c r="A56" s="26"/>
      <c r="B56" s="26"/>
      <c r="C56" s="27"/>
      <c r="D56" s="27"/>
      <c r="E56" s="145"/>
      <c r="F56" s="7"/>
      <c r="G56" s="7"/>
      <c r="H56" s="7"/>
      <c r="I56" s="7"/>
      <c r="J56" s="7"/>
    </row>
    <row r="57" spans="1:10" ht="20.25">
      <c r="A57" s="26"/>
      <c r="B57" s="26"/>
      <c r="C57" s="27"/>
      <c r="D57" s="27"/>
      <c r="E57" s="145"/>
      <c r="F57" s="7"/>
      <c r="G57" s="7"/>
      <c r="H57" s="7"/>
      <c r="I57" s="7"/>
      <c r="J57" s="7"/>
    </row>
    <row r="58" spans="1:10" ht="20.25">
      <c r="A58" s="26"/>
      <c r="B58" s="26"/>
      <c r="C58" s="27"/>
      <c r="D58" s="27"/>
      <c r="E58" s="145"/>
      <c r="F58" s="7"/>
      <c r="G58" s="7"/>
      <c r="H58" s="7"/>
      <c r="I58" s="7"/>
      <c r="J58" s="7"/>
    </row>
    <row r="59" spans="1:10" ht="20.25">
      <c r="A59" s="26"/>
      <c r="B59" s="26"/>
      <c r="C59" s="27"/>
      <c r="D59" s="27"/>
      <c r="E59" s="145"/>
      <c r="F59" s="7"/>
      <c r="G59" s="7"/>
      <c r="H59" s="7"/>
      <c r="I59" s="7"/>
      <c r="J59" s="7"/>
    </row>
    <row r="60" spans="1:10" ht="20.25">
      <c r="A60" s="26"/>
      <c r="B60" s="26"/>
      <c r="C60" s="27"/>
      <c r="D60" s="27"/>
      <c r="E60" s="145"/>
      <c r="F60" s="7"/>
      <c r="G60" s="7"/>
      <c r="H60" s="7"/>
      <c r="I60" s="7"/>
      <c r="J60" s="7"/>
    </row>
    <row r="61" spans="1:10" ht="20.25">
      <c r="A61" s="26"/>
      <c r="B61" s="26"/>
      <c r="C61" s="27"/>
      <c r="D61" s="27"/>
      <c r="E61" s="145"/>
      <c r="F61" s="7"/>
      <c r="G61" s="7"/>
      <c r="H61" s="7"/>
      <c r="I61" s="7"/>
      <c r="J61" s="7"/>
    </row>
    <row r="62" spans="1:10" ht="20.25">
      <c r="A62" s="26"/>
      <c r="B62" s="26"/>
      <c r="C62" s="27"/>
      <c r="D62" s="27"/>
      <c r="E62" s="145"/>
      <c r="F62" s="7"/>
      <c r="G62" s="7"/>
      <c r="H62" s="7"/>
      <c r="I62" s="7"/>
      <c r="J62" s="7"/>
    </row>
    <row r="63" spans="1:10" ht="20.25">
      <c r="A63" s="26"/>
      <c r="B63" s="26"/>
      <c r="C63" s="27"/>
      <c r="D63" s="27"/>
      <c r="E63" s="145"/>
      <c r="F63" s="7"/>
      <c r="G63" s="7"/>
      <c r="H63" s="7"/>
      <c r="I63" s="7"/>
      <c r="J63" s="7"/>
    </row>
    <row r="64" spans="1:10" ht="20.25">
      <c r="A64" s="26"/>
      <c r="B64" s="26"/>
      <c r="C64" s="27"/>
      <c r="D64" s="27"/>
      <c r="E64" s="145"/>
      <c r="F64" s="7"/>
      <c r="G64" s="7"/>
      <c r="H64" s="7"/>
      <c r="I64" s="7"/>
      <c r="J64" s="7"/>
    </row>
    <row r="65" spans="1:10" ht="20.25">
      <c r="A65" s="26"/>
      <c r="B65" s="26"/>
      <c r="C65" s="27"/>
      <c r="D65" s="27"/>
      <c r="E65" s="145"/>
      <c r="F65" s="7"/>
      <c r="G65" s="7"/>
      <c r="H65" s="7"/>
      <c r="I65" s="7"/>
      <c r="J65" s="7"/>
    </row>
    <row r="66" spans="1:10" ht="20.25">
      <c r="A66" s="26"/>
      <c r="B66" s="26"/>
      <c r="C66" s="27"/>
      <c r="D66" s="27"/>
      <c r="E66" s="145"/>
      <c r="F66" s="7"/>
      <c r="G66" s="7"/>
      <c r="H66" s="7"/>
      <c r="I66" s="7"/>
      <c r="J66" s="7"/>
    </row>
    <row r="67" spans="1:10" ht="20.25">
      <c r="A67" s="26"/>
      <c r="B67" s="26"/>
      <c r="C67" s="27"/>
      <c r="D67" s="27"/>
      <c r="E67" s="145"/>
      <c r="F67" s="7"/>
      <c r="G67" s="7"/>
      <c r="H67" s="7"/>
      <c r="I67" s="7"/>
      <c r="J67" s="7"/>
    </row>
    <row r="68" spans="1:10" ht="20.25">
      <c r="A68" s="26"/>
      <c r="B68" s="26"/>
      <c r="C68" s="27"/>
      <c r="D68" s="27"/>
      <c r="E68" s="145"/>
      <c r="F68" s="7"/>
      <c r="G68" s="7"/>
      <c r="H68" s="7"/>
      <c r="I68" s="7"/>
      <c r="J68" s="7"/>
    </row>
    <row r="69" spans="1:10" ht="20.25">
      <c r="A69" s="26"/>
      <c r="B69" s="26"/>
      <c r="C69" s="27"/>
      <c r="D69" s="27"/>
      <c r="E69" s="145"/>
      <c r="F69" s="7"/>
      <c r="G69" s="7"/>
      <c r="H69" s="7"/>
      <c r="I69" s="7"/>
      <c r="J69" s="7"/>
    </row>
    <row r="70" spans="1:10" ht="20.25">
      <c r="A70" s="26"/>
      <c r="B70" s="26"/>
      <c r="C70" s="27"/>
      <c r="D70" s="27"/>
      <c r="E70" s="145"/>
      <c r="F70" s="7"/>
      <c r="G70" s="7"/>
      <c r="H70" s="7"/>
      <c r="I70" s="7"/>
      <c r="J70" s="7"/>
    </row>
    <row r="71" spans="1:10" ht="20.25">
      <c r="A71" s="26"/>
      <c r="B71" s="26"/>
      <c r="C71" s="27"/>
      <c r="D71" s="27"/>
      <c r="E71" s="145"/>
      <c r="F71" s="7"/>
      <c r="G71" s="7"/>
      <c r="H71" s="7"/>
      <c r="I71" s="7"/>
      <c r="J71" s="7"/>
    </row>
    <row r="72" spans="1:10" ht="20.25">
      <c r="A72" s="26"/>
      <c r="B72" s="26"/>
      <c r="C72" s="27"/>
      <c r="D72" s="27"/>
      <c r="E72" s="145"/>
      <c r="F72" s="7"/>
      <c r="G72" s="7"/>
      <c r="H72" s="7"/>
      <c r="I72" s="7"/>
      <c r="J72" s="7"/>
    </row>
    <row r="73" spans="1:10" ht="20.25">
      <c r="A73" s="26"/>
      <c r="B73" s="26"/>
      <c r="C73" s="27"/>
      <c r="D73" s="27"/>
      <c r="E73" s="145"/>
      <c r="F73" s="7"/>
      <c r="G73" s="7"/>
      <c r="H73" s="7"/>
      <c r="I73" s="7"/>
      <c r="J73" s="7"/>
    </row>
    <row r="74" spans="1:10" ht="20.25">
      <c r="A74" s="26"/>
      <c r="B74" s="26"/>
      <c r="C74" s="27"/>
      <c r="D74" s="27"/>
      <c r="E74" s="145"/>
      <c r="F74" s="7"/>
      <c r="G74" s="7"/>
      <c r="H74" s="7"/>
      <c r="I74" s="7"/>
      <c r="J74" s="7"/>
    </row>
    <row r="75" spans="1:10" ht="20.25">
      <c r="A75" s="26"/>
      <c r="B75" s="26"/>
      <c r="C75" s="27"/>
      <c r="D75" s="27"/>
      <c r="E75" s="145"/>
      <c r="F75" s="7"/>
      <c r="G75" s="7"/>
      <c r="H75" s="7"/>
      <c r="I75" s="7"/>
      <c r="J75" s="7"/>
    </row>
    <row r="76" spans="1:10" ht="20.25">
      <c r="A76" s="26"/>
      <c r="B76" s="26"/>
      <c r="C76" s="27"/>
      <c r="D76" s="27"/>
      <c r="E76" s="145"/>
      <c r="F76" s="7"/>
      <c r="G76" s="7"/>
      <c r="H76" s="7"/>
      <c r="I76" s="7"/>
      <c r="J76" s="7"/>
    </row>
    <row r="77" spans="1:10" ht="20.25">
      <c r="A77" s="26"/>
      <c r="B77" s="26"/>
      <c r="C77" s="27"/>
      <c r="D77" s="27"/>
      <c r="E77" s="145"/>
      <c r="F77" s="7"/>
      <c r="G77" s="7"/>
      <c r="H77" s="7"/>
      <c r="I77" s="7"/>
      <c r="J77" s="7"/>
    </row>
    <row r="78" spans="1:10" ht="20.25">
      <c r="A78" s="26"/>
      <c r="B78" s="26"/>
      <c r="C78" s="27"/>
      <c r="D78" s="27"/>
      <c r="E78" s="145"/>
      <c r="F78" s="7"/>
      <c r="G78" s="7"/>
      <c r="H78" s="7"/>
      <c r="I78" s="7"/>
      <c r="J78" s="7"/>
    </row>
    <row r="79" spans="1:10" ht="20.25">
      <c r="A79" s="26"/>
      <c r="B79" s="26"/>
      <c r="C79" s="27"/>
      <c r="D79" s="27"/>
      <c r="E79" s="145"/>
      <c r="F79" s="7"/>
      <c r="G79" s="7"/>
      <c r="H79" s="7"/>
      <c r="I79" s="7"/>
      <c r="J79" s="7"/>
    </row>
    <row r="80" spans="1:10" s="124" customFormat="1" ht="20.25">
      <c r="A80" s="125"/>
      <c r="B80" s="125"/>
      <c r="C80" s="126"/>
      <c r="D80" s="126"/>
      <c r="E80" s="147"/>
    </row>
    <row r="81" spans="1:5" s="124" customFormat="1" ht="20.25">
      <c r="A81" s="125"/>
      <c r="B81" s="125"/>
      <c r="C81" s="126"/>
      <c r="D81" s="126"/>
      <c r="E81" s="147"/>
    </row>
    <row r="82" spans="1:5" s="124" customFormat="1" ht="20.25">
      <c r="A82" s="125"/>
      <c r="B82" s="125"/>
      <c r="C82" s="126"/>
      <c r="D82" s="126"/>
      <c r="E82" s="147"/>
    </row>
    <row r="83" spans="1:5" s="124" customFormat="1" ht="20.25">
      <c r="A83" s="125"/>
      <c r="B83" s="125"/>
      <c r="C83" s="126"/>
      <c r="D83" s="126"/>
      <c r="E83" s="147"/>
    </row>
    <row r="84" spans="1:5" s="124" customFormat="1" ht="20.25">
      <c r="A84" s="125"/>
      <c r="B84" s="125"/>
      <c r="C84" s="126"/>
      <c r="D84" s="126"/>
      <c r="E84" s="147"/>
    </row>
    <row r="85" spans="1:5" s="124" customFormat="1" ht="20.25">
      <c r="A85" s="125"/>
      <c r="B85" s="125"/>
      <c r="C85" s="126"/>
      <c r="D85" s="126"/>
      <c r="E85" s="147"/>
    </row>
    <row r="86" spans="1:5" s="124" customFormat="1" ht="20.25">
      <c r="A86" s="125"/>
      <c r="B86" s="125"/>
      <c r="C86" s="126"/>
      <c r="D86" s="126"/>
      <c r="E86" s="147"/>
    </row>
    <row r="87" spans="1:5" s="124" customFormat="1" ht="20.25">
      <c r="A87" s="125"/>
      <c r="B87" s="125"/>
      <c r="C87" s="126"/>
      <c r="D87" s="126"/>
      <c r="E87" s="147"/>
    </row>
    <row r="88" spans="1:5" s="124" customFormat="1" ht="20.25">
      <c r="A88" s="125"/>
      <c r="B88" s="125"/>
      <c r="C88" s="126"/>
      <c r="D88" s="126"/>
      <c r="E88" s="147"/>
    </row>
    <row r="89" spans="1:5" s="124" customFormat="1" ht="20.25">
      <c r="A89" s="125"/>
      <c r="B89" s="125"/>
      <c r="C89" s="126"/>
      <c r="D89" s="126"/>
      <c r="E89" s="147"/>
    </row>
    <row r="90" spans="1:5" s="124" customFormat="1" ht="20.25">
      <c r="A90" s="125"/>
      <c r="B90" s="125"/>
      <c r="C90" s="126"/>
      <c r="D90" s="126"/>
      <c r="E90" s="147"/>
    </row>
    <row r="91" spans="1:5" s="124" customFormat="1" ht="20.25">
      <c r="A91" s="125"/>
      <c r="B91" s="125"/>
      <c r="C91" s="126"/>
      <c r="D91" s="126"/>
      <c r="E91" s="147"/>
    </row>
    <row r="92" spans="1:5" s="124" customFormat="1" ht="20.25">
      <c r="A92" s="125"/>
      <c r="B92" s="125"/>
      <c r="C92" s="126"/>
      <c r="D92" s="126"/>
      <c r="E92" s="147"/>
    </row>
    <row r="93" spans="1:5" s="124" customFormat="1" ht="20.25">
      <c r="A93" s="125"/>
      <c r="B93" s="125"/>
      <c r="C93" s="126"/>
      <c r="D93" s="126"/>
      <c r="E93" s="147"/>
    </row>
    <row r="94" spans="1:5" s="124" customFormat="1" ht="20.25">
      <c r="A94" s="125"/>
      <c r="B94" s="125"/>
      <c r="C94" s="126"/>
      <c r="D94" s="126"/>
      <c r="E94" s="147"/>
    </row>
    <row r="95" spans="1:5" s="124" customFormat="1" ht="20.25">
      <c r="A95" s="125"/>
      <c r="B95" s="125"/>
      <c r="C95" s="126"/>
      <c r="D95" s="126"/>
      <c r="E95" s="147"/>
    </row>
    <row r="96" spans="1:5" s="124" customFormat="1" ht="20.25">
      <c r="A96" s="125"/>
      <c r="B96" s="125"/>
      <c r="C96" s="126"/>
      <c r="D96" s="126"/>
      <c r="E96" s="147"/>
    </row>
    <row r="97" spans="1:5" s="124" customFormat="1" ht="20.25">
      <c r="A97" s="125"/>
      <c r="B97" s="125"/>
      <c r="C97" s="126"/>
      <c r="D97" s="126"/>
      <c r="E97" s="147"/>
    </row>
    <row r="98" spans="1:5" s="124" customFormat="1" ht="20.25">
      <c r="A98" s="125"/>
      <c r="B98" s="125"/>
      <c r="C98" s="126"/>
      <c r="D98" s="126"/>
      <c r="E98" s="147"/>
    </row>
    <row r="99" spans="1:5" s="124" customFormat="1" ht="20.25">
      <c r="A99" s="125"/>
      <c r="B99" s="125"/>
      <c r="C99" s="126"/>
      <c r="D99" s="126"/>
      <c r="E99" s="147"/>
    </row>
    <row r="100" spans="1:5" s="124" customFormat="1" ht="20.25">
      <c r="A100" s="125"/>
      <c r="B100" s="125"/>
      <c r="C100" s="126"/>
      <c r="D100" s="126"/>
      <c r="E100" s="147"/>
    </row>
    <row r="101" spans="1:5" s="124" customFormat="1" ht="20.25">
      <c r="A101" s="125"/>
      <c r="B101" s="125"/>
      <c r="C101" s="126"/>
      <c r="D101" s="126"/>
      <c r="E101" s="147"/>
    </row>
    <row r="102" spans="1:5" s="124" customFormat="1" ht="20.25">
      <c r="A102" s="125"/>
      <c r="B102" s="125"/>
      <c r="C102" s="126"/>
      <c r="D102" s="126"/>
      <c r="E102" s="147"/>
    </row>
    <row r="103" spans="1:5" s="124" customFormat="1" ht="20.25">
      <c r="A103" s="125"/>
      <c r="B103" s="125"/>
      <c r="C103" s="126"/>
      <c r="D103" s="126"/>
      <c r="E103" s="147"/>
    </row>
    <row r="104" spans="1:5" s="124" customFormat="1" ht="20.25">
      <c r="A104" s="125"/>
      <c r="B104" s="125"/>
      <c r="C104" s="126"/>
      <c r="D104" s="126"/>
      <c r="E104" s="147"/>
    </row>
    <row r="105" spans="1:5" s="124" customFormat="1" ht="20.25">
      <c r="A105" s="125"/>
      <c r="B105" s="125"/>
      <c r="C105" s="126"/>
      <c r="D105" s="126"/>
      <c r="E105" s="147"/>
    </row>
    <row r="106" spans="1:5" s="124" customFormat="1" ht="20.25">
      <c r="A106" s="125"/>
      <c r="B106" s="125"/>
      <c r="C106" s="126"/>
      <c r="D106" s="126"/>
      <c r="E106" s="147"/>
    </row>
    <row r="107" spans="1:5" s="124" customFormat="1" ht="20.25">
      <c r="A107" s="125"/>
      <c r="B107" s="125"/>
      <c r="C107" s="126"/>
      <c r="D107" s="126"/>
      <c r="E107" s="147"/>
    </row>
    <row r="108" spans="1:5" s="124" customFormat="1" ht="20.25">
      <c r="A108" s="125"/>
      <c r="B108" s="125"/>
      <c r="C108" s="126"/>
      <c r="D108" s="126"/>
      <c r="E108" s="147"/>
    </row>
    <row r="109" spans="1:5" s="124" customFormat="1" ht="20.25">
      <c r="A109" s="125"/>
      <c r="B109" s="125"/>
      <c r="C109" s="126"/>
      <c r="D109" s="126"/>
      <c r="E109" s="147"/>
    </row>
    <row r="110" spans="1:5" s="124" customFormat="1" ht="20.25">
      <c r="A110" s="125"/>
      <c r="B110" s="125"/>
      <c r="C110" s="126"/>
      <c r="D110" s="126"/>
      <c r="E110" s="147"/>
    </row>
    <row r="111" spans="1:5" s="124" customFormat="1" ht="20.25">
      <c r="A111" s="125"/>
      <c r="B111" s="125"/>
      <c r="C111" s="126"/>
      <c r="D111" s="126"/>
      <c r="E111" s="147"/>
    </row>
    <row r="112" spans="1:5" s="124" customFormat="1" ht="20.25">
      <c r="A112" s="125"/>
      <c r="B112" s="125"/>
      <c r="C112" s="126"/>
      <c r="D112" s="126"/>
      <c r="E112" s="147"/>
    </row>
    <row r="113" spans="1:5" s="124" customFormat="1" ht="20.25">
      <c r="A113" s="125"/>
      <c r="B113" s="125"/>
      <c r="C113" s="126"/>
      <c r="D113" s="126"/>
      <c r="E113" s="147"/>
    </row>
    <row r="114" spans="1:5" s="124" customFormat="1" ht="20.25">
      <c r="A114" s="125"/>
      <c r="B114" s="125"/>
      <c r="C114" s="126"/>
      <c r="D114" s="126"/>
      <c r="E114" s="147"/>
    </row>
    <row r="115" spans="1:5" s="124" customFormat="1" ht="20.25">
      <c r="A115" s="125"/>
      <c r="B115" s="125"/>
      <c r="C115" s="126"/>
      <c r="D115" s="126"/>
      <c r="E115" s="147"/>
    </row>
    <row r="116" spans="1:5" s="124" customFormat="1" ht="20.25">
      <c r="A116" s="125"/>
      <c r="B116" s="125"/>
      <c r="C116" s="126"/>
      <c r="D116" s="126"/>
      <c r="E116" s="147"/>
    </row>
    <row r="117" spans="1:5" s="124" customFormat="1" ht="20.25">
      <c r="A117" s="125"/>
      <c r="B117" s="125"/>
      <c r="C117" s="126"/>
      <c r="D117" s="126"/>
      <c r="E117" s="147"/>
    </row>
    <row r="118" spans="1:5" s="124" customFormat="1" ht="20.25">
      <c r="A118" s="125"/>
      <c r="B118" s="125"/>
      <c r="C118" s="126"/>
      <c r="D118" s="126"/>
      <c r="E118" s="147"/>
    </row>
    <row r="119" spans="1:5" s="124" customFormat="1" ht="20.25">
      <c r="A119" s="125"/>
      <c r="B119" s="125"/>
      <c r="C119" s="126"/>
      <c r="D119" s="126"/>
      <c r="E119" s="147"/>
    </row>
    <row r="120" spans="1:5" s="124" customFormat="1" ht="20.25">
      <c r="A120" s="125"/>
      <c r="B120" s="125"/>
      <c r="C120" s="126"/>
      <c r="D120" s="126"/>
      <c r="E120" s="147"/>
    </row>
    <row r="121" spans="1:5" s="124" customFormat="1" ht="20.25">
      <c r="A121" s="125"/>
      <c r="B121" s="125"/>
      <c r="C121" s="126"/>
      <c r="D121" s="126"/>
      <c r="E121" s="147"/>
    </row>
    <row r="122" spans="1:5" s="124" customFormat="1" ht="20.25">
      <c r="A122" s="125"/>
      <c r="B122" s="125"/>
      <c r="C122" s="126"/>
      <c r="D122" s="126"/>
      <c r="E122" s="147"/>
    </row>
    <row r="123" spans="1:5" s="124" customFormat="1" ht="20.25">
      <c r="A123" s="125"/>
      <c r="B123" s="125"/>
      <c r="C123" s="126"/>
      <c r="D123" s="126"/>
      <c r="E123" s="147"/>
    </row>
    <row r="124" spans="1:5" s="124" customFormat="1" ht="20.25">
      <c r="A124" s="125"/>
      <c r="B124" s="125"/>
      <c r="C124" s="126"/>
      <c r="D124" s="126"/>
      <c r="E124" s="147"/>
    </row>
    <row r="125" spans="1:5" s="124" customFormat="1" ht="20.25">
      <c r="A125" s="125"/>
      <c r="B125" s="125"/>
      <c r="C125" s="126"/>
      <c r="D125" s="126"/>
      <c r="E125" s="147"/>
    </row>
    <row r="126" spans="1:5" s="124" customFormat="1" ht="20.25">
      <c r="A126" s="125"/>
      <c r="B126" s="125"/>
      <c r="C126" s="126"/>
      <c r="D126" s="126"/>
      <c r="E126" s="147"/>
    </row>
    <row r="127" spans="1:5" s="124" customFormat="1" ht="20.25">
      <c r="A127" s="125"/>
      <c r="B127" s="125"/>
      <c r="C127" s="126"/>
      <c r="D127" s="126"/>
      <c r="E127" s="147"/>
    </row>
    <row r="128" spans="1:5" s="124" customFormat="1" ht="20.25">
      <c r="A128" s="125"/>
      <c r="B128" s="125"/>
      <c r="C128" s="126"/>
      <c r="D128" s="126"/>
      <c r="E128" s="147"/>
    </row>
    <row r="129" spans="1:5" s="124" customFormat="1" ht="20.25">
      <c r="A129" s="125"/>
      <c r="B129" s="125"/>
      <c r="C129" s="126"/>
      <c r="D129" s="126"/>
      <c r="E129" s="147"/>
    </row>
    <row r="130" spans="1:5" s="124" customFormat="1" ht="20.25">
      <c r="A130" s="125"/>
      <c r="B130" s="125"/>
      <c r="C130" s="126"/>
      <c r="D130" s="126"/>
      <c r="E130" s="147"/>
    </row>
    <row r="131" spans="1:5" s="124" customFormat="1" ht="20.25">
      <c r="A131" s="125"/>
      <c r="B131" s="125"/>
      <c r="C131" s="126"/>
      <c r="D131" s="126"/>
      <c r="E131" s="147"/>
    </row>
    <row r="132" spans="1:5" s="124" customFormat="1" ht="20.25">
      <c r="A132" s="125"/>
      <c r="B132" s="125"/>
      <c r="C132" s="126"/>
      <c r="D132" s="126"/>
      <c r="E132" s="147"/>
    </row>
    <row r="133" spans="1:5" s="124" customFormat="1" ht="20.25">
      <c r="A133" s="125"/>
      <c r="B133" s="125"/>
      <c r="C133" s="126"/>
      <c r="D133" s="126"/>
      <c r="E133" s="147"/>
    </row>
    <row r="134" spans="1:5" s="124" customFormat="1" ht="20.25">
      <c r="A134" s="125"/>
      <c r="B134" s="125"/>
      <c r="C134" s="126"/>
      <c r="D134" s="126"/>
      <c r="E134" s="147"/>
    </row>
    <row r="135" spans="1:5" s="124" customFormat="1" ht="20.25">
      <c r="A135" s="125"/>
      <c r="B135" s="125"/>
      <c r="C135" s="126"/>
      <c r="D135" s="126"/>
      <c r="E135" s="147"/>
    </row>
    <row r="136" spans="1:5" s="124" customFormat="1" ht="20.25">
      <c r="A136" s="125"/>
      <c r="B136" s="125"/>
      <c r="C136" s="126"/>
      <c r="D136" s="126"/>
      <c r="E136" s="147"/>
    </row>
    <row r="137" spans="1:5" s="124" customFormat="1" ht="20.25">
      <c r="A137" s="125"/>
      <c r="B137" s="125"/>
      <c r="C137" s="126"/>
      <c r="D137" s="126"/>
      <c r="E137" s="147"/>
    </row>
    <row r="138" spans="1:5" s="124" customFormat="1" ht="20.25">
      <c r="A138" s="125"/>
      <c r="B138" s="125"/>
      <c r="C138" s="126"/>
      <c r="D138" s="126"/>
      <c r="E138" s="147"/>
    </row>
    <row r="139" spans="1:5" s="124" customFormat="1" ht="20.25">
      <c r="A139" s="125"/>
      <c r="B139" s="125"/>
      <c r="C139" s="126"/>
      <c r="D139" s="126"/>
      <c r="E139" s="147"/>
    </row>
    <row r="140" spans="1:5" s="124" customFormat="1" ht="20.25">
      <c r="A140" s="125"/>
      <c r="B140" s="125"/>
      <c r="C140" s="126"/>
      <c r="D140" s="126"/>
      <c r="E140" s="147"/>
    </row>
    <row r="141" spans="1:5" s="124" customFormat="1" ht="20.25">
      <c r="A141" s="125"/>
      <c r="B141" s="125"/>
      <c r="C141" s="126"/>
      <c r="D141" s="126"/>
      <c r="E141" s="147"/>
    </row>
    <row r="142" spans="1:5" s="124" customFormat="1" ht="20.25">
      <c r="A142" s="125"/>
      <c r="B142" s="125"/>
      <c r="C142" s="126"/>
      <c r="D142" s="126"/>
      <c r="E142" s="147"/>
    </row>
    <row r="143" spans="1:5" s="124" customFormat="1" ht="20.25">
      <c r="A143" s="125"/>
      <c r="B143" s="125"/>
      <c r="C143" s="126"/>
      <c r="D143" s="126"/>
      <c r="E143" s="147"/>
    </row>
    <row r="144" spans="1:5" s="124" customFormat="1" ht="20.25">
      <c r="A144" s="125"/>
      <c r="B144" s="125"/>
      <c r="C144" s="126"/>
      <c r="D144" s="126"/>
      <c r="E144" s="147"/>
    </row>
    <row r="145" spans="1:5" s="124" customFormat="1" ht="20.25">
      <c r="A145" s="125"/>
      <c r="B145" s="125"/>
      <c r="C145" s="126"/>
      <c r="D145" s="126"/>
      <c r="E145" s="147"/>
    </row>
    <row r="146" spans="1:5" s="124" customFormat="1" ht="20.25">
      <c r="A146" s="125"/>
      <c r="B146" s="125"/>
      <c r="C146" s="126"/>
      <c r="D146" s="126"/>
      <c r="E146" s="147"/>
    </row>
    <row r="147" spans="1:5" s="124" customFormat="1" ht="20.25">
      <c r="A147" s="125"/>
      <c r="B147" s="125"/>
      <c r="C147" s="126"/>
      <c r="D147" s="126"/>
      <c r="E147" s="147"/>
    </row>
    <row r="148" spans="1:5" s="124" customFormat="1" ht="20.25">
      <c r="A148" s="125"/>
      <c r="B148" s="125"/>
      <c r="C148" s="126"/>
      <c r="D148" s="126"/>
      <c r="E148" s="147"/>
    </row>
    <row r="149" spans="1:5" s="124" customFormat="1" ht="20.25">
      <c r="A149" s="125"/>
      <c r="B149" s="125"/>
      <c r="C149" s="126"/>
      <c r="D149" s="126"/>
      <c r="E149" s="147"/>
    </row>
    <row r="150" spans="1:5" s="124" customFormat="1" ht="20.25">
      <c r="A150" s="125"/>
      <c r="B150" s="125"/>
      <c r="C150" s="126"/>
      <c r="D150" s="126"/>
      <c r="E150" s="147"/>
    </row>
    <row r="151" spans="1:5" s="124" customFormat="1" ht="20.25">
      <c r="A151" s="125"/>
      <c r="B151" s="125"/>
      <c r="C151" s="126"/>
      <c r="D151" s="126"/>
      <c r="E151" s="147"/>
    </row>
    <row r="152" spans="1:5" s="124" customFormat="1" ht="20.25">
      <c r="A152" s="125"/>
      <c r="B152" s="125"/>
      <c r="C152" s="126"/>
      <c r="D152" s="126"/>
      <c r="E152" s="147"/>
    </row>
    <row r="153" spans="1:5" s="124" customFormat="1" ht="20.25">
      <c r="A153" s="125"/>
      <c r="B153" s="125"/>
      <c r="C153" s="126"/>
      <c r="D153" s="126"/>
      <c r="E153" s="147"/>
    </row>
    <row r="154" spans="1:5" s="124" customFormat="1" ht="20.25">
      <c r="A154" s="125"/>
      <c r="B154" s="125"/>
      <c r="C154" s="126"/>
      <c r="D154" s="126"/>
      <c r="E154" s="147"/>
    </row>
    <row r="155" spans="1:5" s="124" customFormat="1" ht="20.25">
      <c r="A155" s="125"/>
      <c r="B155" s="125"/>
      <c r="C155" s="126"/>
      <c r="D155" s="126"/>
      <c r="E155" s="147"/>
    </row>
    <row r="156" spans="1:5" s="124" customFormat="1" ht="20.25">
      <c r="A156" s="125"/>
      <c r="B156" s="125"/>
      <c r="C156" s="126"/>
      <c r="D156" s="126"/>
      <c r="E156" s="147"/>
    </row>
    <row r="157" spans="1:5" s="124" customFormat="1" ht="20.25">
      <c r="A157" s="125"/>
      <c r="B157" s="125"/>
      <c r="C157" s="126"/>
      <c r="D157" s="126"/>
      <c r="E157" s="147"/>
    </row>
    <row r="158" spans="1:5" s="124" customFormat="1" ht="20.25">
      <c r="A158" s="125"/>
      <c r="B158" s="125"/>
      <c r="C158" s="126"/>
      <c r="D158" s="126"/>
      <c r="E158" s="147"/>
    </row>
    <row r="159" spans="1:5" s="124" customFormat="1" ht="20.25">
      <c r="A159" s="125"/>
      <c r="B159" s="125"/>
      <c r="C159" s="126"/>
      <c r="D159" s="126"/>
      <c r="E159" s="147"/>
    </row>
    <row r="160" spans="1:5" s="124" customFormat="1" ht="20.25">
      <c r="A160" s="125"/>
      <c r="B160" s="125"/>
      <c r="C160" s="126"/>
      <c r="D160" s="126"/>
      <c r="E160" s="147"/>
    </row>
    <row r="161" spans="1:5" s="124" customFormat="1" ht="20.25">
      <c r="A161" s="125"/>
      <c r="B161" s="125"/>
      <c r="C161" s="126"/>
      <c r="D161" s="126"/>
      <c r="E161" s="147"/>
    </row>
    <row r="162" spans="1:5" s="124" customFormat="1" ht="20.25">
      <c r="A162" s="125"/>
      <c r="B162" s="125"/>
      <c r="C162" s="126"/>
      <c r="D162" s="126"/>
      <c r="E162" s="147"/>
    </row>
    <row r="163" spans="1:5" s="124" customFormat="1" ht="20.25">
      <c r="A163" s="125"/>
      <c r="B163" s="125"/>
      <c r="C163" s="126"/>
      <c r="D163" s="126"/>
      <c r="E163" s="147"/>
    </row>
    <row r="164" spans="1:5" s="124" customFormat="1" ht="20.25">
      <c r="A164" s="125"/>
      <c r="B164" s="125"/>
      <c r="C164" s="126"/>
      <c r="D164" s="126"/>
      <c r="E164" s="147"/>
    </row>
    <row r="165" spans="1:5" s="124" customFormat="1" ht="20.25">
      <c r="A165" s="125"/>
      <c r="B165" s="125"/>
      <c r="C165" s="126"/>
      <c r="D165" s="126"/>
      <c r="E165" s="147"/>
    </row>
    <row r="166" spans="1:5" s="124" customFormat="1" ht="20.25">
      <c r="A166" s="125"/>
      <c r="B166" s="125"/>
      <c r="C166" s="126"/>
      <c r="D166" s="126"/>
      <c r="E166" s="147"/>
    </row>
    <row r="167" spans="1:5" s="124" customFormat="1" ht="20.25">
      <c r="A167" s="125"/>
      <c r="B167" s="125"/>
      <c r="C167" s="126"/>
      <c r="D167" s="126"/>
      <c r="E167" s="147"/>
    </row>
    <row r="168" spans="1:5" s="124" customFormat="1" ht="20.25">
      <c r="A168" s="125"/>
      <c r="B168" s="125"/>
      <c r="C168" s="126"/>
      <c r="D168" s="126"/>
      <c r="E168" s="147"/>
    </row>
    <row r="169" spans="1:5" s="124" customFormat="1" ht="20.25">
      <c r="A169" s="125"/>
      <c r="B169" s="125"/>
      <c r="C169" s="126"/>
      <c r="D169" s="126"/>
      <c r="E169" s="147"/>
    </row>
    <row r="170" spans="1:5" s="124" customFormat="1" ht="20.25">
      <c r="A170" s="125"/>
      <c r="B170" s="125"/>
      <c r="C170" s="126"/>
      <c r="D170" s="126"/>
      <c r="E170" s="147"/>
    </row>
    <row r="171" spans="1:5" s="124" customFormat="1" ht="20.25">
      <c r="A171" s="125"/>
      <c r="B171" s="125"/>
      <c r="C171" s="126"/>
      <c r="D171" s="126"/>
      <c r="E171" s="147"/>
    </row>
    <row r="172" spans="1:5" s="124" customFormat="1" ht="20.25">
      <c r="A172" s="125"/>
      <c r="B172" s="125"/>
      <c r="C172" s="126"/>
      <c r="D172" s="126"/>
      <c r="E172" s="147"/>
    </row>
    <row r="173" spans="1:5" s="124" customFormat="1" ht="20.25">
      <c r="A173" s="125"/>
      <c r="B173" s="125"/>
      <c r="C173" s="126"/>
      <c r="D173" s="126"/>
      <c r="E173" s="147"/>
    </row>
    <row r="174" spans="1:5" s="124" customFormat="1" ht="20.25">
      <c r="A174" s="125"/>
      <c r="B174" s="125"/>
      <c r="C174" s="126"/>
      <c r="D174" s="126"/>
      <c r="E174" s="147"/>
    </row>
    <row r="175" spans="1:5" s="124" customFormat="1" ht="20.25">
      <c r="A175" s="125"/>
      <c r="B175" s="125"/>
      <c r="C175" s="126"/>
      <c r="D175" s="126"/>
      <c r="E175" s="147"/>
    </row>
    <row r="176" spans="1:5" s="124" customFormat="1" ht="20.25">
      <c r="A176" s="125"/>
      <c r="B176" s="125"/>
      <c r="C176" s="126"/>
      <c r="D176" s="126"/>
      <c r="E176" s="147"/>
    </row>
    <row r="177" spans="1:5" s="124" customFormat="1" ht="20.25">
      <c r="A177" s="125"/>
      <c r="B177" s="125"/>
      <c r="C177" s="126"/>
      <c r="D177" s="126"/>
      <c r="E177" s="147"/>
    </row>
    <row r="178" spans="1:5" s="124" customFormat="1" ht="20.25">
      <c r="A178" s="125"/>
      <c r="B178" s="125"/>
      <c r="C178" s="126"/>
      <c r="D178" s="126"/>
      <c r="E178" s="147"/>
    </row>
    <row r="179" spans="1:5" s="124" customFormat="1" ht="20.25">
      <c r="A179" s="125"/>
      <c r="B179" s="125"/>
      <c r="C179" s="126"/>
      <c r="D179" s="126"/>
      <c r="E179" s="147"/>
    </row>
    <row r="180" spans="1:5" s="124" customFormat="1" ht="20.25">
      <c r="A180" s="125"/>
      <c r="B180" s="125"/>
      <c r="C180" s="126"/>
      <c r="D180" s="126"/>
      <c r="E180" s="147"/>
    </row>
    <row r="181" spans="1:5" s="124" customFormat="1" ht="20.25">
      <c r="A181" s="125"/>
      <c r="B181" s="125"/>
      <c r="C181" s="126"/>
      <c r="D181" s="126"/>
      <c r="E181" s="147"/>
    </row>
    <row r="182" spans="1:5" s="124" customFormat="1" ht="20.25">
      <c r="A182" s="125"/>
      <c r="B182" s="125"/>
      <c r="C182" s="126"/>
      <c r="D182" s="126"/>
      <c r="E182" s="147"/>
    </row>
    <row r="183" spans="1:5" s="124" customFormat="1" ht="20.25">
      <c r="A183" s="125"/>
      <c r="B183" s="125"/>
      <c r="C183" s="126"/>
      <c r="D183" s="126"/>
      <c r="E183" s="147"/>
    </row>
    <row r="184" spans="1:5" s="124" customFormat="1" ht="20.25">
      <c r="A184" s="125"/>
      <c r="B184" s="125"/>
      <c r="C184" s="126"/>
      <c r="D184" s="126"/>
      <c r="E184" s="147"/>
    </row>
    <row r="185" spans="1:5" s="124" customFormat="1" ht="20.25">
      <c r="A185" s="125"/>
      <c r="B185" s="125"/>
      <c r="C185" s="126"/>
      <c r="D185" s="126"/>
      <c r="E185" s="147"/>
    </row>
    <row r="186" spans="1:5" s="124" customFormat="1" ht="20.25">
      <c r="A186" s="125"/>
      <c r="B186" s="125"/>
      <c r="C186" s="126"/>
      <c r="D186" s="126"/>
      <c r="E186" s="147"/>
    </row>
    <row r="187" spans="1:5" s="124" customFormat="1" ht="20.25">
      <c r="A187" s="125"/>
      <c r="B187" s="125"/>
      <c r="C187" s="126"/>
      <c r="D187" s="126"/>
      <c r="E187" s="147"/>
    </row>
    <row r="188" spans="1:5" s="124" customFormat="1" ht="20.25">
      <c r="A188" s="125"/>
      <c r="B188" s="125"/>
      <c r="C188" s="126"/>
      <c r="D188" s="126"/>
      <c r="E188" s="147"/>
    </row>
    <row r="189" spans="1:5" s="124" customFormat="1" ht="20.25">
      <c r="A189" s="125"/>
      <c r="B189" s="125"/>
      <c r="C189" s="126"/>
      <c r="D189" s="126"/>
      <c r="E189" s="147"/>
    </row>
    <row r="190" spans="1:5" s="124" customFormat="1" ht="20.25">
      <c r="A190" s="125"/>
      <c r="B190" s="125"/>
      <c r="C190" s="126"/>
      <c r="D190" s="126"/>
      <c r="E190" s="147"/>
    </row>
    <row r="191" spans="1:5" s="124" customFormat="1" ht="20.25">
      <c r="A191" s="125"/>
      <c r="B191" s="125"/>
      <c r="C191" s="126"/>
      <c r="D191" s="126"/>
      <c r="E191" s="147"/>
    </row>
    <row r="192" spans="1:5" s="124" customFormat="1" ht="20.25">
      <c r="A192" s="125"/>
      <c r="B192" s="125"/>
      <c r="C192" s="126"/>
      <c r="D192" s="126"/>
      <c r="E192" s="147"/>
    </row>
    <row r="193" spans="1:5" s="124" customFormat="1" ht="20.25">
      <c r="A193" s="125"/>
      <c r="B193" s="125"/>
      <c r="C193" s="126"/>
      <c r="D193" s="126"/>
      <c r="E193" s="147"/>
    </row>
    <row r="194" spans="1:5" s="124" customFormat="1" ht="20.25">
      <c r="A194" s="125"/>
      <c r="B194" s="125"/>
      <c r="C194" s="126"/>
      <c r="D194" s="126"/>
      <c r="E194" s="147"/>
    </row>
    <row r="195" spans="1:5" s="124" customFormat="1" ht="20.25">
      <c r="A195" s="125"/>
      <c r="B195" s="125"/>
      <c r="C195" s="126"/>
      <c r="D195" s="126"/>
      <c r="E195" s="147"/>
    </row>
    <row r="196" spans="1:5" s="124" customFormat="1" ht="20.25">
      <c r="A196" s="125"/>
      <c r="B196" s="125"/>
      <c r="C196" s="126"/>
      <c r="D196" s="126"/>
      <c r="E196" s="147"/>
    </row>
    <row r="197" spans="1:5" s="124" customFormat="1" ht="20.25">
      <c r="A197" s="125"/>
      <c r="B197" s="125"/>
      <c r="C197" s="126"/>
      <c r="D197" s="126"/>
      <c r="E197" s="147"/>
    </row>
    <row r="198" spans="1:5" s="124" customFormat="1" ht="20.25">
      <c r="A198" s="125"/>
      <c r="B198" s="125"/>
      <c r="C198" s="126"/>
      <c r="D198" s="126"/>
      <c r="E198" s="147"/>
    </row>
    <row r="199" spans="1:5" s="124" customFormat="1" ht="20.25">
      <c r="A199" s="125"/>
      <c r="B199" s="125"/>
      <c r="C199" s="126"/>
      <c r="D199" s="126"/>
      <c r="E199" s="147"/>
    </row>
    <row r="200" spans="1:5" s="124" customFormat="1" ht="20.25">
      <c r="A200" s="125"/>
      <c r="B200" s="125"/>
      <c r="C200" s="126"/>
      <c r="D200" s="126"/>
      <c r="E200" s="147"/>
    </row>
    <row r="201" spans="1:5" s="124" customFormat="1" ht="20.25">
      <c r="A201" s="125"/>
      <c r="B201" s="125"/>
      <c r="C201" s="126"/>
      <c r="D201" s="126"/>
      <c r="E201" s="147"/>
    </row>
    <row r="202" spans="1:5" s="124" customFormat="1" ht="20.25">
      <c r="A202" s="125"/>
      <c r="B202" s="125"/>
      <c r="C202" s="126"/>
      <c r="D202" s="126"/>
      <c r="E202" s="147"/>
    </row>
    <row r="203" spans="1:5" s="124" customFormat="1" ht="20.25">
      <c r="A203" s="125"/>
      <c r="B203" s="125"/>
      <c r="C203" s="126"/>
      <c r="D203" s="126"/>
      <c r="E203" s="147"/>
    </row>
    <row r="204" spans="1:5" s="124" customFormat="1" ht="20.25">
      <c r="A204" s="125"/>
      <c r="B204" s="125"/>
      <c r="C204" s="126"/>
      <c r="D204" s="126"/>
      <c r="E204" s="147"/>
    </row>
    <row r="205" spans="1:5" s="124" customFormat="1" ht="20.25">
      <c r="A205" s="125"/>
      <c r="B205" s="125"/>
      <c r="C205" s="126"/>
      <c r="D205" s="126"/>
      <c r="E205" s="147"/>
    </row>
    <row r="206" spans="1:5" s="124" customFormat="1" ht="20.25">
      <c r="A206" s="125"/>
      <c r="B206" s="125"/>
      <c r="C206" s="126"/>
      <c r="D206" s="126"/>
      <c r="E206" s="147"/>
    </row>
    <row r="207" spans="1:5" s="124" customFormat="1" ht="20.25">
      <c r="A207" s="125"/>
      <c r="B207" s="125"/>
      <c r="C207" s="126"/>
      <c r="D207" s="126"/>
      <c r="E207" s="147"/>
    </row>
    <row r="208" spans="1:5" s="124" customFormat="1" ht="20.25">
      <c r="A208" s="125"/>
      <c r="B208" s="125"/>
      <c r="C208" s="126"/>
      <c r="D208" s="126"/>
      <c r="E208" s="147"/>
    </row>
    <row r="209" spans="1:5" s="124" customFormat="1" ht="20.25">
      <c r="A209" s="125"/>
      <c r="B209" s="125"/>
      <c r="C209" s="126"/>
      <c r="D209" s="126"/>
      <c r="E209" s="147"/>
    </row>
    <row r="210" spans="1:5" s="124" customFormat="1" ht="20.25">
      <c r="A210" s="125"/>
      <c r="B210" s="125"/>
      <c r="C210" s="126"/>
      <c r="D210" s="126"/>
      <c r="E210" s="147"/>
    </row>
    <row r="211" spans="1:5" s="124" customFormat="1" ht="20.25">
      <c r="A211" s="125"/>
      <c r="B211" s="125"/>
      <c r="C211" s="126"/>
      <c r="D211" s="126"/>
      <c r="E211" s="147"/>
    </row>
    <row r="212" spans="1:5" s="124" customFormat="1" ht="20.25">
      <c r="A212" s="125"/>
      <c r="B212" s="125"/>
      <c r="C212" s="126"/>
      <c r="D212" s="126"/>
      <c r="E212" s="147"/>
    </row>
    <row r="213" spans="1:5" s="124" customFormat="1" ht="20.25">
      <c r="A213" s="125"/>
      <c r="B213" s="125"/>
      <c r="C213" s="126"/>
      <c r="D213" s="126"/>
      <c r="E213" s="147"/>
    </row>
    <row r="214" spans="1:5" s="124" customFormat="1" ht="20.25">
      <c r="A214" s="125"/>
      <c r="B214" s="125"/>
      <c r="C214" s="126"/>
      <c r="D214" s="126"/>
      <c r="E214" s="147"/>
    </row>
    <row r="215" spans="1:5" s="124" customFormat="1" ht="20.25">
      <c r="A215" s="125"/>
      <c r="B215" s="125"/>
      <c r="C215" s="126"/>
      <c r="D215" s="126"/>
      <c r="E215" s="147"/>
    </row>
    <row r="216" spans="1:5" s="124" customFormat="1" ht="20.25">
      <c r="A216" s="125"/>
      <c r="B216" s="125"/>
      <c r="C216" s="126"/>
      <c r="D216" s="126"/>
      <c r="E216" s="147"/>
    </row>
    <row r="217" spans="1:5" s="124" customFormat="1" ht="20.25">
      <c r="A217" s="125"/>
      <c r="B217" s="125"/>
      <c r="C217" s="126"/>
      <c r="D217" s="126"/>
      <c r="E217" s="147"/>
    </row>
    <row r="218" spans="1:5" s="124" customFormat="1" ht="20.25">
      <c r="A218" s="125"/>
      <c r="B218" s="125"/>
      <c r="C218" s="126"/>
      <c r="D218" s="126"/>
      <c r="E218" s="147"/>
    </row>
    <row r="219" spans="1:5" s="124" customFormat="1" ht="20.25">
      <c r="A219" s="125"/>
      <c r="B219" s="125"/>
      <c r="C219" s="126"/>
      <c r="D219" s="126"/>
      <c r="E219" s="147"/>
    </row>
    <row r="220" spans="1:5" s="124" customFormat="1" ht="20.25">
      <c r="A220" s="125"/>
      <c r="B220" s="125"/>
      <c r="C220" s="126"/>
      <c r="D220" s="126"/>
      <c r="E220" s="147"/>
    </row>
    <row r="221" spans="1:5" s="124" customFormat="1" ht="20.25">
      <c r="A221" s="125"/>
      <c r="B221" s="125"/>
      <c r="C221" s="126"/>
      <c r="D221" s="126"/>
      <c r="E221" s="147"/>
    </row>
    <row r="222" spans="1:5" s="124" customFormat="1" ht="20.25">
      <c r="A222" s="125"/>
      <c r="B222" s="125"/>
      <c r="C222" s="126"/>
      <c r="D222" s="126"/>
      <c r="E222" s="147"/>
    </row>
    <row r="223" spans="1:5" s="124" customFormat="1" ht="20.25">
      <c r="A223" s="125"/>
      <c r="B223" s="125"/>
      <c r="C223" s="126"/>
      <c r="D223" s="126"/>
      <c r="E223" s="147"/>
    </row>
    <row r="224" spans="1:5" s="124" customFormat="1" ht="20.25">
      <c r="A224" s="125"/>
      <c r="B224" s="125"/>
      <c r="C224" s="126"/>
      <c r="D224" s="126"/>
      <c r="E224" s="147"/>
    </row>
    <row r="225" spans="1:7" s="124" customFormat="1" ht="20.25">
      <c r="A225" s="125"/>
      <c r="B225" s="125"/>
      <c r="C225" s="126"/>
      <c r="D225" s="126"/>
      <c r="E225" s="147"/>
    </row>
    <row r="226" spans="1:7" s="124" customFormat="1" ht="20.25">
      <c r="A226" s="125"/>
      <c r="B226" s="125"/>
      <c r="C226" s="126"/>
      <c r="D226" s="126"/>
      <c r="E226" s="147"/>
    </row>
    <row r="227" spans="1:7" s="124" customFormat="1" ht="20.25">
      <c r="A227" s="125"/>
      <c r="B227" s="125"/>
      <c r="C227" s="126"/>
      <c r="D227" s="126"/>
      <c r="E227" s="147"/>
    </row>
    <row r="228" spans="1:7" s="124" customFormat="1" ht="20.25">
      <c r="A228" s="125"/>
      <c r="B228" s="125"/>
      <c r="C228" s="126"/>
      <c r="D228" s="126"/>
      <c r="E228" s="147"/>
    </row>
    <row r="229" spans="1:7" s="124" customFormat="1" ht="20.25">
      <c r="A229" s="125"/>
      <c r="B229" s="125"/>
      <c r="C229" s="126"/>
      <c r="D229" s="126"/>
      <c r="E229" s="147"/>
    </row>
    <row r="230" spans="1:7" s="124" customFormat="1" ht="20.25">
      <c r="A230" s="125"/>
      <c r="B230" s="125"/>
      <c r="C230" s="126"/>
      <c r="D230" s="126"/>
      <c r="E230" s="14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7"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7" t="s">
        <v>139</v>
      </c>
    </row>
    <row r="240" spans="1:7" ht="21">
      <c r="A240" s="7"/>
      <c r="B240" s="32" t="s">
        <v>138</v>
      </c>
      <c r="C240" s="32" t="s">
        <v>128</v>
      </c>
      <c r="E240" s="137" t="s">
        <v>125</v>
      </c>
    </row>
    <row r="241" spans="1:5" ht="21">
      <c r="A241" s="7"/>
      <c r="B241" s="32" t="s">
        <v>138</v>
      </c>
      <c r="C241" s="32" t="s">
        <v>131</v>
      </c>
      <c r="E241" s="137" t="s">
        <v>128</v>
      </c>
    </row>
    <row r="242" spans="1:5" ht="21">
      <c r="A242" s="7"/>
      <c r="B242" s="32" t="s">
        <v>138</v>
      </c>
      <c r="C242" s="32" t="s">
        <v>133</v>
      </c>
      <c r="E242" s="137" t="s">
        <v>131</v>
      </c>
    </row>
    <row r="243" spans="1:5" ht="21">
      <c r="A243" s="7"/>
      <c r="B243" s="32" t="s">
        <v>121</v>
      </c>
      <c r="C243" s="32" t="s">
        <v>47</v>
      </c>
      <c r="E243" s="137" t="s">
        <v>133</v>
      </c>
    </row>
    <row r="244" spans="1:5" ht="21">
      <c r="A244" s="7"/>
      <c r="B244" s="32" t="s">
        <v>121</v>
      </c>
      <c r="C244" s="32" t="s">
        <v>126</v>
      </c>
      <c r="D244" t="s">
        <v>121</v>
      </c>
    </row>
    <row r="245" spans="1:5" ht="21">
      <c r="A245" s="7"/>
      <c r="B245" s="32" t="s">
        <v>121</v>
      </c>
      <c r="C245" s="32" t="s">
        <v>129</v>
      </c>
      <c r="E245" s="137" t="s">
        <v>47</v>
      </c>
    </row>
    <row r="246" spans="1:5" ht="21">
      <c r="A246" s="7"/>
      <c r="B246" s="32" t="s">
        <v>121</v>
      </c>
      <c r="C246" s="32" t="s">
        <v>49</v>
      </c>
      <c r="E246" s="137" t="s">
        <v>126</v>
      </c>
    </row>
    <row r="247" spans="1:5" ht="21">
      <c r="A247" s="7"/>
      <c r="B247" s="32" t="s">
        <v>121</v>
      </c>
      <c r="C247" s="32" t="s">
        <v>50</v>
      </c>
      <c r="E247" s="137" t="s">
        <v>129</v>
      </c>
    </row>
    <row r="248" spans="1:5">
      <c r="A248" s="7"/>
      <c r="B248" s="33"/>
      <c r="C248" s="33"/>
      <c r="E248" s="137" t="s">
        <v>49</v>
      </c>
    </row>
    <row r="249" spans="1:5">
      <c r="A249" s="7"/>
      <c r="B249" s="33" t="e" cm="1">
        <f t="array" aca="1" ref="B249:B251" ca="1">_xlfn.UNIQUE(Tabla1[[#All],[Criterios]])</f>
        <v>#NAME?</v>
      </c>
      <c r="C249" s="33"/>
      <c r="E249" s="137"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7"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05" t="s">
        <v>140</v>
      </c>
      <c r="C1" s="406"/>
      <c r="D1" s="406"/>
      <c r="E1" s="406"/>
      <c r="F1" s="407"/>
    </row>
    <row r="2" spans="2:11" ht="16.5" thickBot="1">
      <c r="B2" s="36"/>
      <c r="C2" s="36"/>
      <c r="D2" s="36"/>
      <c r="E2" s="36"/>
      <c r="F2" s="36"/>
      <c r="I2" s="152"/>
      <c r="J2" s="172" t="s">
        <v>56</v>
      </c>
      <c r="K2" s="172" t="s">
        <v>57</v>
      </c>
    </row>
    <row r="3" spans="2:11" ht="16.5" thickBot="1">
      <c r="B3" s="408" t="s">
        <v>141</v>
      </c>
      <c r="C3" s="409"/>
      <c r="D3" s="409"/>
      <c r="E3" s="37" t="s">
        <v>142</v>
      </c>
      <c r="F3" s="38" t="s">
        <v>143</v>
      </c>
      <c r="I3" s="171" t="s">
        <v>52</v>
      </c>
      <c r="J3" s="159">
        <v>0.5</v>
      </c>
      <c r="K3" s="159">
        <v>0.45</v>
      </c>
    </row>
    <row r="4" spans="2:11" ht="31.5">
      <c r="B4" s="410" t="s">
        <v>144</v>
      </c>
      <c r="C4" s="412" t="s">
        <v>31</v>
      </c>
      <c r="D4" s="39" t="s">
        <v>52</v>
      </c>
      <c r="E4" s="40" t="s">
        <v>145</v>
      </c>
      <c r="F4" s="41">
        <v>0.25</v>
      </c>
      <c r="I4" s="172" t="s">
        <v>53</v>
      </c>
      <c r="J4" s="159">
        <v>0.4</v>
      </c>
      <c r="K4" s="159">
        <v>0.35</v>
      </c>
    </row>
    <row r="5" spans="2:11" ht="47.25">
      <c r="B5" s="411"/>
      <c r="C5" s="413"/>
      <c r="D5" s="42" t="s">
        <v>53</v>
      </c>
      <c r="E5" s="43" t="s">
        <v>146</v>
      </c>
      <c r="F5" s="44">
        <v>0.15</v>
      </c>
      <c r="I5" s="172" t="s">
        <v>54</v>
      </c>
      <c r="J5" s="159">
        <v>0.35</v>
      </c>
      <c r="K5" s="159">
        <v>0.3</v>
      </c>
    </row>
    <row r="6" spans="2:11" ht="47.25">
      <c r="B6" s="411"/>
      <c r="C6" s="413"/>
      <c r="D6" s="42" t="s">
        <v>54</v>
      </c>
      <c r="E6" s="43" t="s">
        <v>147</v>
      </c>
      <c r="F6" s="44">
        <v>0.1</v>
      </c>
    </row>
    <row r="7" spans="2:11" ht="63">
      <c r="B7" s="411"/>
      <c r="C7" s="413" t="s">
        <v>32</v>
      </c>
      <c r="D7" s="42" t="s">
        <v>56</v>
      </c>
      <c r="E7" s="43" t="s">
        <v>148</v>
      </c>
      <c r="F7" s="44">
        <v>0.25</v>
      </c>
      <c r="G7" s="153"/>
    </row>
    <row r="8" spans="2:11" ht="31.5">
      <c r="B8" s="411"/>
      <c r="C8" s="413"/>
      <c r="D8" s="42" t="s">
        <v>57</v>
      </c>
      <c r="E8" s="43" t="s">
        <v>149</v>
      </c>
      <c r="F8" s="44">
        <v>0.2</v>
      </c>
      <c r="G8" s="153"/>
    </row>
    <row r="9" spans="2:11" ht="47.25">
      <c r="B9" s="411" t="s">
        <v>150</v>
      </c>
      <c r="C9" s="413" t="s">
        <v>34</v>
      </c>
      <c r="D9" s="42" t="s">
        <v>59</v>
      </c>
      <c r="E9" s="43" t="s">
        <v>151</v>
      </c>
      <c r="F9" s="45" t="s">
        <v>152</v>
      </c>
    </row>
    <row r="10" spans="2:11" ht="63">
      <c r="B10" s="411"/>
      <c r="C10" s="413"/>
      <c r="D10" s="42" t="s">
        <v>153</v>
      </c>
      <c r="E10" s="43" t="s">
        <v>154</v>
      </c>
      <c r="F10" s="45" t="s">
        <v>152</v>
      </c>
    </row>
    <row r="11" spans="2:11" ht="47.25">
      <c r="B11" s="411"/>
      <c r="C11" s="413" t="s">
        <v>35</v>
      </c>
      <c r="D11" s="42" t="s">
        <v>62</v>
      </c>
      <c r="E11" s="43" t="s">
        <v>155</v>
      </c>
      <c r="F11" s="45" t="s">
        <v>152</v>
      </c>
    </row>
    <row r="12" spans="2:11" ht="47.25">
      <c r="B12" s="411"/>
      <c r="C12" s="413"/>
      <c r="D12" s="42" t="s">
        <v>63</v>
      </c>
      <c r="E12" s="43" t="s">
        <v>156</v>
      </c>
      <c r="F12" s="45" t="s">
        <v>152</v>
      </c>
    </row>
    <row r="13" spans="2:11" ht="31.5">
      <c r="B13" s="411"/>
      <c r="C13" s="413" t="s">
        <v>36</v>
      </c>
      <c r="D13" s="42" t="s">
        <v>65</v>
      </c>
      <c r="E13" s="43" t="s">
        <v>157</v>
      </c>
      <c r="F13" s="45" t="s">
        <v>152</v>
      </c>
    </row>
    <row r="14" spans="2:11" ht="32.25" thickBot="1">
      <c r="B14" s="414"/>
      <c r="C14" s="415"/>
      <c r="D14" s="46" t="s">
        <v>66</v>
      </c>
      <c r="E14" s="47" t="s">
        <v>158</v>
      </c>
      <c r="F14" s="48" t="s">
        <v>152</v>
      </c>
    </row>
    <row r="15" spans="2:11" ht="49.5" customHeight="1">
      <c r="B15" s="404" t="s">
        <v>159</v>
      </c>
      <c r="C15" s="404"/>
      <c r="D15" s="404"/>
      <c r="E15" s="404"/>
      <c r="F15" s="40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AT18" sqref="AN18:AU27"/>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6" t="s">
        <v>358</v>
      </c>
      <c r="C4" s="446"/>
      <c r="D4" s="446"/>
      <c r="E4" s="446"/>
      <c r="F4" s="446"/>
      <c r="G4" s="446"/>
      <c r="H4" s="446"/>
      <c r="I4" s="446"/>
      <c r="J4" s="447" t="s">
        <v>8</v>
      </c>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T4" s="448" t="s">
        <v>25</v>
      </c>
      <c r="AU4" s="448"/>
    </row>
    <row r="5" spans="2:47">
      <c r="B5" s="446"/>
      <c r="C5" s="446"/>
      <c r="D5" s="446"/>
      <c r="E5" s="446"/>
      <c r="F5" s="446"/>
      <c r="G5" s="446"/>
      <c r="H5" s="446"/>
      <c r="I5" s="446"/>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T5" s="448"/>
      <c r="AU5" s="448"/>
    </row>
    <row r="6" spans="2:47">
      <c r="B6" s="446"/>
      <c r="C6" s="446"/>
      <c r="D6" s="446"/>
      <c r="E6" s="446"/>
      <c r="F6" s="446"/>
      <c r="G6" s="446"/>
      <c r="H6" s="446"/>
      <c r="I6" s="446"/>
      <c r="J6" s="447"/>
      <c r="K6" s="447"/>
      <c r="L6" s="447"/>
      <c r="M6" s="447"/>
      <c r="N6" s="447"/>
      <c r="O6" s="447"/>
      <c r="P6" s="447"/>
      <c r="Q6" s="447"/>
      <c r="R6" s="447"/>
      <c r="S6" s="447"/>
      <c r="T6" s="447"/>
      <c r="U6" s="447"/>
      <c r="V6" s="447"/>
      <c r="W6" s="447"/>
      <c r="X6" s="447"/>
      <c r="Y6" s="447"/>
      <c r="Z6" s="447"/>
      <c r="AA6" s="447"/>
      <c r="AB6" s="447"/>
      <c r="AC6" s="447"/>
      <c r="AD6" s="447"/>
      <c r="AE6" s="447"/>
      <c r="AF6" s="447"/>
      <c r="AG6" s="447"/>
      <c r="AH6" s="447"/>
      <c r="AI6" s="447"/>
      <c r="AJ6" s="447"/>
      <c r="AK6" s="447"/>
      <c r="AL6" s="447"/>
      <c r="AT6" s="448"/>
      <c r="AU6" s="448"/>
    </row>
    <row r="7" spans="2:47" ht="15.75" thickBot="1"/>
    <row r="8" spans="2:47" ht="15.75">
      <c r="B8" s="449" t="s">
        <v>109</v>
      </c>
      <c r="C8" s="449"/>
      <c r="D8" s="450"/>
      <c r="E8" s="416" t="s">
        <v>160</v>
      </c>
      <c r="F8" s="417"/>
      <c r="G8" s="417"/>
      <c r="H8" s="417"/>
      <c r="I8" s="418"/>
      <c r="J8" s="50" t="s">
        <v>355</v>
      </c>
      <c r="K8" s="51" t="s">
        <v>355</v>
      </c>
      <c r="L8" s="51" t="s">
        <v>355</v>
      </c>
      <c r="M8" s="51" t="s">
        <v>355</v>
      </c>
      <c r="N8" s="51" t="s">
        <v>355</v>
      </c>
      <c r="O8" s="52" t="s">
        <v>355</v>
      </c>
      <c r="P8" s="50" t="s">
        <v>355</v>
      </c>
      <c r="Q8" s="51" t="s">
        <v>355</v>
      </c>
      <c r="R8" s="51" t="s">
        <v>355</v>
      </c>
      <c r="S8" s="51" t="s">
        <v>355</v>
      </c>
      <c r="T8" s="51" t="s">
        <v>355</v>
      </c>
      <c r="U8" s="52" t="s">
        <v>355</v>
      </c>
      <c r="V8" s="50" t="s">
        <v>355</v>
      </c>
      <c r="W8" s="51" t="s">
        <v>355</v>
      </c>
      <c r="X8" s="51" t="s">
        <v>355</v>
      </c>
      <c r="Y8" s="51" t="s">
        <v>355</v>
      </c>
      <c r="Z8" s="51" t="s">
        <v>355</v>
      </c>
      <c r="AA8" s="52" t="s">
        <v>355</v>
      </c>
      <c r="AB8" s="50" t="s">
        <v>355</v>
      </c>
      <c r="AC8" s="51" t="s">
        <v>355</v>
      </c>
      <c r="AD8" s="51" t="s">
        <v>355</v>
      </c>
      <c r="AE8" s="51" t="s">
        <v>355</v>
      </c>
      <c r="AF8" s="51" t="s">
        <v>355</v>
      </c>
      <c r="AG8" s="52" t="s">
        <v>355</v>
      </c>
      <c r="AH8" s="53" t="s">
        <v>355</v>
      </c>
      <c r="AI8" s="54" t="s">
        <v>355</v>
      </c>
      <c r="AJ8" s="54" t="s">
        <v>355</v>
      </c>
      <c r="AK8" s="54" t="s">
        <v>355</v>
      </c>
      <c r="AL8" s="54" t="s">
        <v>355</v>
      </c>
      <c r="AN8" s="451" t="s">
        <v>161</v>
      </c>
      <c r="AO8" s="452"/>
      <c r="AP8" s="452"/>
      <c r="AQ8" s="452"/>
      <c r="AR8" s="452"/>
      <c r="AS8" s="453"/>
      <c r="AT8" s="435" t="s">
        <v>357</v>
      </c>
      <c r="AU8" s="435"/>
    </row>
    <row r="9" spans="2:47" ht="15.75">
      <c r="B9" s="449"/>
      <c r="C9" s="449"/>
      <c r="D9" s="450"/>
      <c r="E9" s="422"/>
      <c r="F9" s="426"/>
      <c r="G9" s="426"/>
      <c r="H9" s="426"/>
      <c r="I9" s="421"/>
      <c r="J9" s="55" t="s">
        <v>355</v>
      </c>
      <c r="K9" s="56" t="s">
        <v>355</v>
      </c>
      <c r="L9" s="56" t="s">
        <v>355</v>
      </c>
      <c r="M9" s="56" t="s">
        <v>355</v>
      </c>
      <c r="N9" s="56" t="s">
        <v>355</v>
      </c>
      <c r="O9" s="57" t="s">
        <v>355</v>
      </c>
      <c r="P9" s="55" t="s">
        <v>355</v>
      </c>
      <c r="Q9" s="56" t="s">
        <v>355</v>
      </c>
      <c r="R9" s="56" t="s">
        <v>355</v>
      </c>
      <c r="S9" s="56" t="s">
        <v>355</v>
      </c>
      <c r="T9" s="56" t="s">
        <v>355</v>
      </c>
      <c r="U9" s="57" t="s">
        <v>355</v>
      </c>
      <c r="V9" s="55" t="s">
        <v>355</v>
      </c>
      <c r="W9" s="56" t="s">
        <v>355</v>
      </c>
      <c r="X9" s="56" t="s">
        <v>355</v>
      </c>
      <c r="Y9" s="56" t="s">
        <v>355</v>
      </c>
      <c r="Z9" s="56" t="s">
        <v>355</v>
      </c>
      <c r="AA9" s="57" t="s">
        <v>355</v>
      </c>
      <c r="AB9" s="55" t="s">
        <v>355</v>
      </c>
      <c r="AC9" s="56" t="s">
        <v>355</v>
      </c>
      <c r="AD9" s="56" t="s">
        <v>355</v>
      </c>
      <c r="AE9" s="56" t="s">
        <v>355</v>
      </c>
      <c r="AF9" s="56" t="s">
        <v>355</v>
      </c>
      <c r="AG9" s="57" t="s">
        <v>355</v>
      </c>
      <c r="AH9" s="58" t="s">
        <v>355</v>
      </c>
      <c r="AI9" s="59" t="s">
        <v>355</v>
      </c>
      <c r="AJ9" s="59" t="s">
        <v>355</v>
      </c>
      <c r="AK9" s="59" t="s">
        <v>355</v>
      </c>
      <c r="AL9" s="59" t="s">
        <v>355</v>
      </c>
      <c r="AN9" s="454"/>
      <c r="AO9" s="455"/>
      <c r="AP9" s="455"/>
      <c r="AQ9" s="455"/>
      <c r="AR9" s="455"/>
      <c r="AS9" s="456"/>
      <c r="AT9" s="435"/>
      <c r="AU9" s="435"/>
    </row>
    <row r="10" spans="2:47" ht="15.75">
      <c r="B10" s="449"/>
      <c r="C10" s="449"/>
      <c r="D10" s="450"/>
      <c r="E10" s="422"/>
      <c r="F10" s="426"/>
      <c r="G10" s="426"/>
      <c r="H10" s="426"/>
      <c r="I10" s="421"/>
      <c r="J10" s="55" t="s">
        <v>355</v>
      </c>
      <c r="K10" s="56" t="s">
        <v>355</v>
      </c>
      <c r="L10" s="56" t="s">
        <v>355</v>
      </c>
      <c r="M10" s="56" t="s">
        <v>355</v>
      </c>
      <c r="N10" s="56" t="s">
        <v>355</v>
      </c>
      <c r="O10" s="57" t="s">
        <v>355</v>
      </c>
      <c r="P10" s="55" t="s">
        <v>355</v>
      </c>
      <c r="Q10" s="56" t="s">
        <v>355</v>
      </c>
      <c r="R10" s="56" t="s">
        <v>355</v>
      </c>
      <c r="S10" s="56" t="s">
        <v>355</v>
      </c>
      <c r="T10" s="56" t="s">
        <v>355</v>
      </c>
      <c r="U10" s="57" t="s">
        <v>355</v>
      </c>
      <c r="V10" s="55" t="s">
        <v>355</v>
      </c>
      <c r="W10" s="56" t="s">
        <v>355</v>
      </c>
      <c r="X10" s="56" t="s">
        <v>355</v>
      </c>
      <c r="Y10" s="56" t="s">
        <v>355</v>
      </c>
      <c r="Z10" s="56" t="s">
        <v>355</v>
      </c>
      <c r="AA10" s="57" t="s">
        <v>355</v>
      </c>
      <c r="AB10" s="55" t="s">
        <v>355</v>
      </c>
      <c r="AC10" s="56" t="s">
        <v>355</v>
      </c>
      <c r="AD10" s="56" t="s">
        <v>355</v>
      </c>
      <c r="AE10" s="56" t="s">
        <v>355</v>
      </c>
      <c r="AF10" s="56" t="s">
        <v>355</v>
      </c>
      <c r="AG10" s="57" t="s">
        <v>355</v>
      </c>
      <c r="AH10" s="58" t="s">
        <v>355</v>
      </c>
      <c r="AI10" s="59" t="s">
        <v>355</v>
      </c>
      <c r="AJ10" s="59" t="s">
        <v>355</v>
      </c>
      <c r="AK10" s="59" t="s">
        <v>355</v>
      </c>
      <c r="AL10" s="59" t="s">
        <v>355</v>
      </c>
      <c r="AN10" s="454"/>
      <c r="AO10" s="455"/>
      <c r="AP10" s="455"/>
      <c r="AQ10" s="455"/>
      <c r="AR10" s="455"/>
      <c r="AS10" s="456"/>
      <c r="AT10" s="435"/>
      <c r="AU10" s="435"/>
    </row>
    <row r="11" spans="2:47" ht="15.75">
      <c r="B11" s="449"/>
      <c r="C11" s="449"/>
      <c r="D11" s="450"/>
      <c r="E11" s="422"/>
      <c r="F11" s="426"/>
      <c r="G11" s="426"/>
      <c r="H11" s="426"/>
      <c r="I11" s="421"/>
      <c r="J11" s="55" t="s">
        <v>355</v>
      </c>
      <c r="K11" s="56" t="s">
        <v>355</v>
      </c>
      <c r="L11" s="56" t="s">
        <v>355</v>
      </c>
      <c r="M11" s="56" t="s">
        <v>355</v>
      </c>
      <c r="N11" s="56" t="s">
        <v>355</v>
      </c>
      <c r="O11" s="57" t="s">
        <v>355</v>
      </c>
      <c r="P11" s="55" t="s">
        <v>355</v>
      </c>
      <c r="Q11" s="56" t="s">
        <v>355</v>
      </c>
      <c r="R11" s="56" t="s">
        <v>355</v>
      </c>
      <c r="S11" s="56" t="s">
        <v>355</v>
      </c>
      <c r="T11" s="56" t="s">
        <v>355</v>
      </c>
      <c r="U11" s="57" t="s">
        <v>355</v>
      </c>
      <c r="V11" s="55" t="s">
        <v>355</v>
      </c>
      <c r="W11" s="56" t="s">
        <v>355</v>
      </c>
      <c r="X11" s="56" t="s">
        <v>355</v>
      </c>
      <c r="Y11" s="56" t="s">
        <v>355</v>
      </c>
      <c r="Z11" s="56" t="s">
        <v>355</v>
      </c>
      <c r="AA11" s="57" t="s">
        <v>355</v>
      </c>
      <c r="AB11" s="55" t="s">
        <v>355</v>
      </c>
      <c r="AC11" s="56" t="s">
        <v>355</v>
      </c>
      <c r="AD11" s="56" t="s">
        <v>355</v>
      </c>
      <c r="AE11" s="56" t="s">
        <v>355</v>
      </c>
      <c r="AF11" s="56" t="s">
        <v>355</v>
      </c>
      <c r="AG11" s="57" t="s">
        <v>355</v>
      </c>
      <c r="AH11" s="58" t="s">
        <v>355</v>
      </c>
      <c r="AI11" s="59" t="s">
        <v>355</v>
      </c>
      <c r="AJ11" s="59" t="s">
        <v>355</v>
      </c>
      <c r="AK11" s="59" t="s">
        <v>355</v>
      </c>
      <c r="AL11" s="59" t="s">
        <v>355</v>
      </c>
      <c r="AN11" s="454"/>
      <c r="AO11" s="455"/>
      <c r="AP11" s="455"/>
      <c r="AQ11" s="455"/>
      <c r="AR11" s="455"/>
      <c r="AS11" s="456"/>
      <c r="AT11" s="435"/>
      <c r="AU11" s="435"/>
    </row>
    <row r="12" spans="2:47" ht="15.75">
      <c r="B12" s="449"/>
      <c r="C12" s="449"/>
      <c r="D12" s="450"/>
      <c r="E12" s="422"/>
      <c r="F12" s="426"/>
      <c r="G12" s="426"/>
      <c r="H12" s="426"/>
      <c r="I12" s="421"/>
      <c r="J12" s="55" t="s">
        <v>355</v>
      </c>
      <c r="K12" s="56" t="s">
        <v>355</v>
      </c>
      <c r="L12" s="56" t="s">
        <v>355</v>
      </c>
      <c r="M12" s="56" t="s">
        <v>355</v>
      </c>
      <c r="N12" s="56" t="s">
        <v>355</v>
      </c>
      <c r="O12" s="57" t="s">
        <v>355</v>
      </c>
      <c r="P12" s="55" t="s">
        <v>355</v>
      </c>
      <c r="Q12" s="56" t="s">
        <v>355</v>
      </c>
      <c r="R12" s="56" t="s">
        <v>355</v>
      </c>
      <c r="S12" s="56" t="s">
        <v>355</v>
      </c>
      <c r="T12" s="56" t="s">
        <v>355</v>
      </c>
      <c r="U12" s="57" t="s">
        <v>355</v>
      </c>
      <c r="V12" s="55" t="s">
        <v>355</v>
      </c>
      <c r="W12" s="56" t="s">
        <v>355</v>
      </c>
      <c r="X12" s="56" t="s">
        <v>355</v>
      </c>
      <c r="Y12" s="56" t="s">
        <v>355</v>
      </c>
      <c r="Z12" s="56" t="s">
        <v>355</v>
      </c>
      <c r="AA12" s="57" t="s">
        <v>355</v>
      </c>
      <c r="AB12" s="55" t="s">
        <v>355</v>
      </c>
      <c r="AC12" s="56" t="s">
        <v>355</v>
      </c>
      <c r="AD12" s="56" t="s">
        <v>355</v>
      </c>
      <c r="AE12" s="56" t="s">
        <v>355</v>
      </c>
      <c r="AF12" s="56" t="s">
        <v>355</v>
      </c>
      <c r="AG12" s="57" t="s">
        <v>355</v>
      </c>
      <c r="AH12" s="58" t="s">
        <v>355</v>
      </c>
      <c r="AI12" s="59" t="s">
        <v>355</v>
      </c>
      <c r="AJ12" s="59" t="s">
        <v>355</v>
      </c>
      <c r="AK12" s="59" t="s">
        <v>355</v>
      </c>
      <c r="AL12" s="59" t="s">
        <v>355</v>
      </c>
      <c r="AN12" s="454"/>
      <c r="AO12" s="455"/>
      <c r="AP12" s="455"/>
      <c r="AQ12" s="455"/>
      <c r="AR12" s="455"/>
      <c r="AS12" s="456"/>
      <c r="AT12" s="435"/>
      <c r="AU12" s="435"/>
    </row>
    <row r="13" spans="2:47" ht="15.75">
      <c r="B13" s="449"/>
      <c r="C13" s="449"/>
      <c r="D13" s="450"/>
      <c r="E13" s="422"/>
      <c r="F13" s="426"/>
      <c r="G13" s="426"/>
      <c r="H13" s="426"/>
      <c r="I13" s="421"/>
      <c r="J13" s="55" t="s">
        <v>355</v>
      </c>
      <c r="K13" s="56" t="s">
        <v>355</v>
      </c>
      <c r="L13" s="56" t="s">
        <v>355</v>
      </c>
      <c r="M13" s="56" t="s">
        <v>355</v>
      </c>
      <c r="N13" s="56" t="s">
        <v>355</v>
      </c>
      <c r="O13" s="57" t="s">
        <v>355</v>
      </c>
      <c r="P13" s="55" t="s">
        <v>355</v>
      </c>
      <c r="Q13" s="56" t="s">
        <v>355</v>
      </c>
      <c r="R13" s="56" t="s">
        <v>355</v>
      </c>
      <c r="S13" s="56" t="s">
        <v>355</v>
      </c>
      <c r="T13" s="56" t="s">
        <v>355</v>
      </c>
      <c r="U13" s="57" t="s">
        <v>355</v>
      </c>
      <c r="V13" s="55" t="s">
        <v>355</v>
      </c>
      <c r="W13" s="56" t="s">
        <v>355</v>
      </c>
      <c r="X13" s="56" t="s">
        <v>355</v>
      </c>
      <c r="Y13" s="56" t="s">
        <v>355</v>
      </c>
      <c r="Z13" s="56" t="s">
        <v>355</v>
      </c>
      <c r="AA13" s="57" t="s">
        <v>355</v>
      </c>
      <c r="AB13" s="55" t="s">
        <v>355</v>
      </c>
      <c r="AC13" s="56" t="s">
        <v>355</v>
      </c>
      <c r="AD13" s="56" t="s">
        <v>355</v>
      </c>
      <c r="AE13" s="56" t="s">
        <v>355</v>
      </c>
      <c r="AF13" s="56" t="s">
        <v>355</v>
      </c>
      <c r="AG13" s="57" t="s">
        <v>355</v>
      </c>
      <c r="AH13" s="58" t="s">
        <v>355</v>
      </c>
      <c r="AI13" s="59" t="s">
        <v>355</v>
      </c>
      <c r="AJ13" s="59" t="s">
        <v>355</v>
      </c>
      <c r="AK13" s="59" t="s">
        <v>355</v>
      </c>
      <c r="AL13" s="59" t="s">
        <v>355</v>
      </c>
      <c r="AN13" s="454"/>
      <c r="AO13" s="455"/>
      <c r="AP13" s="455"/>
      <c r="AQ13" s="455"/>
      <c r="AR13" s="455"/>
      <c r="AS13" s="456"/>
      <c r="AT13" s="435"/>
      <c r="AU13" s="435"/>
    </row>
    <row r="14" spans="2:47" ht="5.25" customHeight="1" thickBot="1">
      <c r="B14" s="449"/>
      <c r="C14" s="449"/>
      <c r="D14" s="450"/>
      <c r="E14" s="422"/>
      <c r="F14" s="426"/>
      <c r="G14" s="426"/>
      <c r="H14" s="426"/>
      <c r="I14" s="421"/>
      <c r="J14" s="55" t="s">
        <v>355</v>
      </c>
      <c r="K14" s="56" t="s">
        <v>355</v>
      </c>
      <c r="L14" s="56" t="s">
        <v>355</v>
      </c>
      <c r="M14" s="56" t="s">
        <v>355</v>
      </c>
      <c r="N14" s="56" t="s">
        <v>355</v>
      </c>
      <c r="O14" s="57" t="s">
        <v>355</v>
      </c>
      <c r="P14" s="55" t="s">
        <v>355</v>
      </c>
      <c r="Q14" s="56" t="s">
        <v>355</v>
      </c>
      <c r="R14" s="56" t="s">
        <v>355</v>
      </c>
      <c r="S14" s="56" t="s">
        <v>355</v>
      </c>
      <c r="T14" s="56" t="s">
        <v>355</v>
      </c>
      <c r="U14" s="57" t="s">
        <v>355</v>
      </c>
      <c r="V14" s="55" t="s">
        <v>355</v>
      </c>
      <c r="W14" s="56" t="s">
        <v>355</v>
      </c>
      <c r="X14" s="56" t="s">
        <v>355</v>
      </c>
      <c r="Y14" s="56" t="s">
        <v>355</v>
      </c>
      <c r="Z14" s="56" t="s">
        <v>355</v>
      </c>
      <c r="AA14" s="57" t="s">
        <v>355</v>
      </c>
      <c r="AB14" s="55" t="s">
        <v>355</v>
      </c>
      <c r="AC14" s="56" t="s">
        <v>355</v>
      </c>
      <c r="AD14" s="56" t="s">
        <v>355</v>
      </c>
      <c r="AE14" s="56" t="s">
        <v>355</v>
      </c>
      <c r="AF14" s="56" t="s">
        <v>355</v>
      </c>
      <c r="AG14" s="57" t="s">
        <v>355</v>
      </c>
      <c r="AH14" s="58" t="s">
        <v>355</v>
      </c>
      <c r="AI14" s="59" t="s">
        <v>355</v>
      </c>
      <c r="AJ14" s="59" t="s">
        <v>355</v>
      </c>
      <c r="AK14" s="59" t="s">
        <v>355</v>
      </c>
      <c r="AL14" s="59" t="s">
        <v>355</v>
      </c>
      <c r="AN14" s="454"/>
      <c r="AO14" s="455"/>
      <c r="AP14" s="455"/>
      <c r="AQ14" s="455"/>
      <c r="AR14" s="455"/>
      <c r="AS14" s="456"/>
      <c r="AT14" s="435"/>
      <c r="AU14" s="435"/>
    </row>
    <row r="15" spans="2:47" ht="16.5" hidden="1" thickBot="1">
      <c r="B15" s="449"/>
      <c r="C15" s="449"/>
      <c r="D15" s="450"/>
      <c r="E15" s="422"/>
      <c r="F15" s="426"/>
      <c r="G15" s="426"/>
      <c r="H15" s="426"/>
      <c r="I15" s="421"/>
      <c r="J15" s="55" t="s">
        <v>355</v>
      </c>
      <c r="K15" s="56" t="s">
        <v>355</v>
      </c>
      <c r="L15" s="56" t="s">
        <v>355</v>
      </c>
      <c r="M15" s="56" t="s">
        <v>355</v>
      </c>
      <c r="N15" s="56" t="s">
        <v>355</v>
      </c>
      <c r="O15" s="57" t="s">
        <v>355</v>
      </c>
      <c r="P15" s="55" t="s">
        <v>355</v>
      </c>
      <c r="Q15" s="56" t="s">
        <v>355</v>
      </c>
      <c r="R15" s="56" t="s">
        <v>355</v>
      </c>
      <c r="S15" s="56" t="s">
        <v>355</v>
      </c>
      <c r="T15" s="56" t="s">
        <v>355</v>
      </c>
      <c r="U15" s="57" t="s">
        <v>355</v>
      </c>
      <c r="V15" s="55" t="s">
        <v>355</v>
      </c>
      <c r="W15" s="56" t="s">
        <v>355</v>
      </c>
      <c r="X15" s="56" t="s">
        <v>355</v>
      </c>
      <c r="Y15" s="56" t="s">
        <v>355</v>
      </c>
      <c r="Z15" s="56" t="s">
        <v>355</v>
      </c>
      <c r="AA15" s="57" t="s">
        <v>355</v>
      </c>
      <c r="AB15" s="55" t="s">
        <v>355</v>
      </c>
      <c r="AC15" s="56" t="s">
        <v>355</v>
      </c>
      <c r="AD15" s="56" t="s">
        <v>355</v>
      </c>
      <c r="AE15" s="56" t="s">
        <v>355</v>
      </c>
      <c r="AF15" s="56" t="s">
        <v>355</v>
      </c>
      <c r="AG15" s="57" t="s">
        <v>355</v>
      </c>
      <c r="AH15" s="58" t="s">
        <v>355</v>
      </c>
      <c r="AI15" s="59" t="s">
        <v>355</v>
      </c>
      <c r="AJ15" s="59" t="s">
        <v>355</v>
      </c>
      <c r="AK15" s="59" t="s">
        <v>355</v>
      </c>
      <c r="AL15" s="59" t="s">
        <v>355</v>
      </c>
      <c r="AN15" s="454"/>
      <c r="AO15" s="455"/>
      <c r="AP15" s="455"/>
      <c r="AQ15" s="455"/>
      <c r="AR15" s="455"/>
      <c r="AS15" s="456"/>
      <c r="AT15" s="36"/>
      <c r="AU15" s="36"/>
    </row>
    <row r="16" spans="2:47" ht="16.5" hidden="1" thickBot="1">
      <c r="B16" s="449"/>
      <c r="C16" s="449"/>
      <c r="D16" s="450"/>
      <c r="E16" s="422"/>
      <c r="F16" s="426"/>
      <c r="G16" s="426"/>
      <c r="H16" s="426"/>
      <c r="I16" s="421"/>
      <c r="J16" s="55" t="s">
        <v>355</v>
      </c>
      <c r="K16" s="56" t="s">
        <v>355</v>
      </c>
      <c r="L16" s="56" t="s">
        <v>355</v>
      </c>
      <c r="M16" s="56" t="s">
        <v>355</v>
      </c>
      <c r="N16" s="56" t="s">
        <v>355</v>
      </c>
      <c r="O16" s="57" t="s">
        <v>355</v>
      </c>
      <c r="P16" s="55" t="s">
        <v>355</v>
      </c>
      <c r="Q16" s="56" t="s">
        <v>355</v>
      </c>
      <c r="R16" s="56" t="s">
        <v>355</v>
      </c>
      <c r="S16" s="56" t="s">
        <v>355</v>
      </c>
      <c r="T16" s="56" t="s">
        <v>355</v>
      </c>
      <c r="U16" s="57" t="s">
        <v>355</v>
      </c>
      <c r="V16" s="55" t="s">
        <v>355</v>
      </c>
      <c r="W16" s="56" t="s">
        <v>355</v>
      </c>
      <c r="X16" s="56" t="s">
        <v>355</v>
      </c>
      <c r="Y16" s="56" t="s">
        <v>355</v>
      </c>
      <c r="Z16" s="56" t="s">
        <v>355</v>
      </c>
      <c r="AA16" s="57" t="s">
        <v>355</v>
      </c>
      <c r="AB16" s="55" t="s">
        <v>355</v>
      </c>
      <c r="AC16" s="56" t="s">
        <v>355</v>
      </c>
      <c r="AD16" s="56" t="s">
        <v>355</v>
      </c>
      <c r="AE16" s="56" t="s">
        <v>355</v>
      </c>
      <c r="AF16" s="56" t="s">
        <v>355</v>
      </c>
      <c r="AG16" s="57" t="s">
        <v>355</v>
      </c>
      <c r="AH16" s="58" t="s">
        <v>355</v>
      </c>
      <c r="AI16" s="59" t="s">
        <v>355</v>
      </c>
      <c r="AJ16" s="59" t="s">
        <v>355</v>
      </c>
      <c r="AK16" s="59" t="s">
        <v>355</v>
      </c>
      <c r="AL16" s="59" t="s">
        <v>355</v>
      </c>
      <c r="AN16" s="454"/>
      <c r="AO16" s="455"/>
      <c r="AP16" s="455"/>
      <c r="AQ16" s="455"/>
      <c r="AR16" s="455"/>
      <c r="AS16" s="456"/>
      <c r="AT16" s="36"/>
      <c r="AU16" s="36"/>
    </row>
    <row r="17" spans="2:47" ht="16.5" hidden="1" thickBot="1">
      <c r="B17" s="449"/>
      <c r="C17" s="449"/>
      <c r="D17" s="450"/>
      <c r="E17" s="423"/>
      <c r="F17" s="424"/>
      <c r="G17" s="424"/>
      <c r="H17" s="424"/>
      <c r="I17" s="425"/>
      <c r="J17" s="60" t="s">
        <v>355</v>
      </c>
      <c r="K17" s="61" t="s">
        <v>355</v>
      </c>
      <c r="L17" s="61" t="s">
        <v>355</v>
      </c>
      <c r="M17" s="61" t="s">
        <v>355</v>
      </c>
      <c r="N17" s="61" t="s">
        <v>355</v>
      </c>
      <c r="O17" s="62" t="s">
        <v>355</v>
      </c>
      <c r="P17" s="55" t="s">
        <v>355</v>
      </c>
      <c r="Q17" s="56" t="s">
        <v>355</v>
      </c>
      <c r="R17" s="56" t="s">
        <v>355</v>
      </c>
      <c r="S17" s="56" t="s">
        <v>355</v>
      </c>
      <c r="T17" s="56" t="s">
        <v>355</v>
      </c>
      <c r="U17" s="57" t="s">
        <v>355</v>
      </c>
      <c r="V17" s="60" t="s">
        <v>355</v>
      </c>
      <c r="W17" s="61" t="s">
        <v>355</v>
      </c>
      <c r="X17" s="61" t="s">
        <v>355</v>
      </c>
      <c r="Y17" s="61" t="s">
        <v>355</v>
      </c>
      <c r="Z17" s="61" t="s">
        <v>355</v>
      </c>
      <c r="AA17" s="62" t="s">
        <v>355</v>
      </c>
      <c r="AB17" s="55" t="s">
        <v>355</v>
      </c>
      <c r="AC17" s="56" t="s">
        <v>355</v>
      </c>
      <c r="AD17" s="56" t="s">
        <v>355</v>
      </c>
      <c r="AE17" s="56" t="s">
        <v>355</v>
      </c>
      <c r="AF17" s="56" t="s">
        <v>355</v>
      </c>
      <c r="AG17" s="57" t="s">
        <v>355</v>
      </c>
      <c r="AH17" s="63" t="s">
        <v>355</v>
      </c>
      <c r="AI17" s="64" t="s">
        <v>355</v>
      </c>
      <c r="AJ17" s="64" t="s">
        <v>355</v>
      </c>
      <c r="AK17" s="64" t="s">
        <v>355</v>
      </c>
      <c r="AL17" s="64" t="s">
        <v>355</v>
      </c>
      <c r="AN17" s="457"/>
      <c r="AO17" s="458"/>
      <c r="AP17" s="458"/>
      <c r="AQ17" s="458"/>
      <c r="AR17" s="458"/>
      <c r="AS17" s="459"/>
      <c r="AT17" s="36"/>
      <c r="AU17" s="36"/>
    </row>
    <row r="18" spans="2:47" ht="15.75" customHeight="1">
      <c r="B18" s="449"/>
      <c r="C18" s="449"/>
      <c r="D18" s="450"/>
      <c r="E18" s="416" t="s">
        <v>162</v>
      </c>
      <c r="F18" s="417"/>
      <c r="G18" s="417"/>
      <c r="H18" s="417"/>
      <c r="I18" s="417"/>
      <c r="J18" s="213" t="s">
        <v>355</v>
      </c>
      <c r="K18" s="214" t="s">
        <v>355</v>
      </c>
      <c r="L18" s="214" t="s">
        <v>355</v>
      </c>
      <c r="M18" s="214" t="s">
        <v>355</v>
      </c>
      <c r="N18" s="214" t="s">
        <v>355</v>
      </c>
      <c r="O18" s="215" t="s">
        <v>355</v>
      </c>
      <c r="P18" s="213" t="s">
        <v>355</v>
      </c>
      <c r="Q18" s="214" t="s">
        <v>355</v>
      </c>
      <c r="R18" s="65" t="s">
        <v>355</v>
      </c>
      <c r="S18" s="65" t="s">
        <v>355</v>
      </c>
      <c r="T18" s="65" t="s">
        <v>355</v>
      </c>
      <c r="U18" s="66" t="s">
        <v>355</v>
      </c>
      <c r="V18" s="50" t="s">
        <v>355</v>
      </c>
      <c r="W18" s="51" t="s">
        <v>355</v>
      </c>
      <c r="X18" s="51" t="s">
        <v>355</v>
      </c>
      <c r="Y18" s="51" t="s">
        <v>355</v>
      </c>
      <c r="Z18" s="51" t="s">
        <v>355</v>
      </c>
      <c r="AA18" s="52" t="s">
        <v>355</v>
      </c>
      <c r="AB18" s="50" t="s">
        <v>355</v>
      </c>
      <c r="AC18" s="51" t="s">
        <v>355</v>
      </c>
      <c r="AD18" s="51" t="s">
        <v>355</v>
      </c>
      <c r="AE18" s="51" t="s">
        <v>355</v>
      </c>
      <c r="AF18" s="51" t="s">
        <v>355</v>
      </c>
      <c r="AG18" s="52" t="s">
        <v>355</v>
      </c>
      <c r="AH18" s="53" t="s">
        <v>355</v>
      </c>
      <c r="AI18" s="54" t="s">
        <v>355</v>
      </c>
      <c r="AJ18" s="54" t="s">
        <v>355</v>
      </c>
      <c r="AK18" s="54" t="s">
        <v>355</v>
      </c>
      <c r="AL18" s="54" t="s">
        <v>355</v>
      </c>
      <c r="AN18" s="460" t="s">
        <v>163</v>
      </c>
      <c r="AO18" s="461"/>
      <c r="AP18" s="461"/>
      <c r="AQ18" s="461"/>
      <c r="AR18" s="461"/>
      <c r="AS18" s="461"/>
      <c r="AT18" s="466" t="s">
        <v>356</v>
      </c>
      <c r="AU18" s="467"/>
    </row>
    <row r="19" spans="2:47" ht="15.75" customHeight="1">
      <c r="B19" s="449"/>
      <c r="C19" s="449"/>
      <c r="D19" s="450"/>
      <c r="E19" s="419"/>
      <c r="F19" s="426"/>
      <c r="G19" s="426"/>
      <c r="H19" s="426"/>
      <c r="I19" s="426"/>
      <c r="J19" s="216" t="s">
        <v>355</v>
      </c>
      <c r="K19" s="217" t="s">
        <v>355</v>
      </c>
      <c r="L19" s="217" t="s">
        <v>355</v>
      </c>
      <c r="M19" s="217" t="s">
        <v>355</v>
      </c>
      <c r="N19" s="217" t="s">
        <v>355</v>
      </c>
      <c r="O19" s="218" t="s">
        <v>355</v>
      </c>
      <c r="P19" s="216" t="s">
        <v>355</v>
      </c>
      <c r="Q19" s="217" t="s">
        <v>355</v>
      </c>
      <c r="R19" s="68" t="s">
        <v>355</v>
      </c>
      <c r="S19" s="68" t="s">
        <v>355</v>
      </c>
      <c r="T19" s="68" t="s">
        <v>355</v>
      </c>
      <c r="U19" s="69" t="s">
        <v>355</v>
      </c>
      <c r="V19" s="55" t="s">
        <v>355</v>
      </c>
      <c r="W19" s="56" t="s">
        <v>355</v>
      </c>
      <c r="X19" s="56" t="s">
        <v>355</v>
      </c>
      <c r="Y19" s="56" t="s">
        <v>355</v>
      </c>
      <c r="Z19" s="56" t="s">
        <v>355</v>
      </c>
      <c r="AA19" s="57" t="s">
        <v>355</v>
      </c>
      <c r="AB19" s="55" t="s">
        <v>355</v>
      </c>
      <c r="AC19" s="56" t="s">
        <v>355</v>
      </c>
      <c r="AD19" s="56" t="s">
        <v>355</v>
      </c>
      <c r="AE19" s="56" t="s">
        <v>355</v>
      </c>
      <c r="AF19" s="56" t="s">
        <v>355</v>
      </c>
      <c r="AG19" s="57" t="s">
        <v>355</v>
      </c>
      <c r="AH19" s="58" t="s">
        <v>355</v>
      </c>
      <c r="AI19" s="59" t="s">
        <v>355</v>
      </c>
      <c r="AJ19" s="59" t="s">
        <v>355</v>
      </c>
      <c r="AK19" s="59" t="s">
        <v>355</v>
      </c>
      <c r="AL19" s="59" t="s">
        <v>355</v>
      </c>
      <c r="AN19" s="462"/>
      <c r="AO19" s="463"/>
      <c r="AP19" s="463"/>
      <c r="AQ19" s="463"/>
      <c r="AR19" s="463"/>
      <c r="AS19" s="463"/>
      <c r="AT19" s="468"/>
      <c r="AU19" s="469"/>
    </row>
    <row r="20" spans="2:47" ht="15.75" customHeight="1">
      <c r="B20" s="449"/>
      <c r="C20" s="449"/>
      <c r="D20" s="450"/>
      <c r="E20" s="422"/>
      <c r="F20" s="426"/>
      <c r="G20" s="426"/>
      <c r="H20" s="426"/>
      <c r="I20" s="426"/>
      <c r="J20" s="216" t="s">
        <v>355</v>
      </c>
      <c r="K20" s="217" t="s">
        <v>355</v>
      </c>
      <c r="L20" s="217" t="s">
        <v>355</v>
      </c>
      <c r="M20" s="217" t="s">
        <v>355</v>
      </c>
      <c r="N20" s="217" t="s">
        <v>355</v>
      </c>
      <c r="O20" s="218" t="s">
        <v>355</v>
      </c>
      <c r="P20" s="216" t="s">
        <v>355</v>
      </c>
      <c r="Q20" s="217" t="s">
        <v>355</v>
      </c>
      <c r="R20" s="68" t="s">
        <v>355</v>
      </c>
      <c r="S20" s="68" t="s">
        <v>355</v>
      </c>
      <c r="T20" s="68" t="s">
        <v>355</v>
      </c>
      <c r="U20" s="69" t="s">
        <v>355</v>
      </c>
      <c r="V20" s="55" t="s">
        <v>355</v>
      </c>
      <c r="W20" s="56" t="s">
        <v>355</v>
      </c>
      <c r="X20" s="56" t="s">
        <v>355</v>
      </c>
      <c r="Y20" s="56" t="s">
        <v>355</v>
      </c>
      <c r="Z20" s="56" t="s">
        <v>355</v>
      </c>
      <c r="AA20" s="57" t="s">
        <v>355</v>
      </c>
      <c r="AB20" s="55" t="s">
        <v>355</v>
      </c>
      <c r="AC20" s="56" t="s">
        <v>355</v>
      </c>
      <c r="AD20" s="56" t="s">
        <v>355</v>
      </c>
      <c r="AE20" s="56" t="s">
        <v>355</v>
      </c>
      <c r="AF20" s="56" t="s">
        <v>355</v>
      </c>
      <c r="AG20" s="57" t="s">
        <v>355</v>
      </c>
      <c r="AH20" s="58" t="s">
        <v>355</v>
      </c>
      <c r="AI20" s="59" t="s">
        <v>355</v>
      </c>
      <c r="AJ20" s="59" t="s">
        <v>355</v>
      </c>
      <c r="AK20" s="59" t="s">
        <v>355</v>
      </c>
      <c r="AL20" s="59" t="s">
        <v>355</v>
      </c>
      <c r="AN20" s="462"/>
      <c r="AO20" s="463"/>
      <c r="AP20" s="463"/>
      <c r="AQ20" s="463"/>
      <c r="AR20" s="463"/>
      <c r="AS20" s="463"/>
      <c r="AT20" s="468"/>
      <c r="AU20" s="469"/>
    </row>
    <row r="21" spans="2:47" ht="15.75" customHeight="1">
      <c r="B21" s="449"/>
      <c r="C21" s="449"/>
      <c r="D21" s="450"/>
      <c r="E21" s="422"/>
      <c r="F21" s="426"/>
      <c r="G21" s="426"/>
      <c r="H21" s="426"/>
      <c r="I21" s="426"/>
      <c r="J21" s="216" t="s">
        <v>355</v>
      </c>
      <c r="K21" s="217" t="s">
        <v>355</v>
      </c>
      <c r="L21" s="217" t="s">
        <v>355</v>
      </c>
      <c r="M21" s="217" t="s">
        <v>355</v>
      </c>
      <c r="N21" s="217" t="s">
        <v>355</v>
      </c>
      <c r="O21" s="218" t="s">
        <v>355</v>
      </c>
      <c r="P21" s="216" t="s">
        <v>355</v>
      </c>
      <c r="Q21" s="217" t="s">
        <v>355</v>
      </c>
      <c r="R21" s="68" t="s">
        <v>355</v>
      </c>
      <c r="S21" s="68" t="s">
        <v>355</v>
      </c>
      <c r="T21" s="68" t="s">
        <v>355</v>
      </c>
      <c r="U21" s="69" t="s">
        <v>355</v>
      </c>
      <c r="V21" s="55" t="s">
        <v>355</v>
      </c>
      <c r="W21" s="56" t="s">
        <v>355</v>
      </c>
      <c r="X21" s="56" t="s">
        <v>355</v>
      </c>
      <c r="Y21" s="56" t="s">
        <v>355</v>
      </c>
      <c r="Z21" s="56" t="s">
        <v>355</v>
      </c>
      <c r="AA21" s="57" t="s">
        <v>355</v>
      </c>
      <c r="AB21" s="55" t="s">
        <v>355</v>
      </c>
      <c r="AC21" s="56" t="s">
        <v>355</v>
      </c>
      <c r="AD21" s="56" t="s">
        <v>355</v>
      </c>
      <c r="AE21" s="56" t="s">
        <v>355</v>
      </c>
      <c r="AF21" s="56" t="s">
        <v>355</v>
      </c>
      <c r="AG21" s="57" t="s">
        <v>355</v>
      </c>
      <c r="AH21" s="58" t="s">
        <v>355</v>
      </c>
      <c r="AI21" s="59" t="s">
        <v>355</v>
      </c>
      <c r="AJ21" s="59" t="s">
        <v>355</v>
      </c>
      <c r="AK21" s="59" t="s">
        <v>355</v>
      </c>
      <c r="AL21" s="59" t="s">
        <v>355</v>
      </c>
      <c r="AN21" s="462"/>
      <c r="AO21" s="463"/>
      <c r="AP21" s="463"/>
      <c r="AQ21" s="463"/>
      <c r="AR21" s="463"/>
      <c r="AS21" s="463"/>
      <c r="AT21" s="468"/>
      <c r="AU21" s="469"/>
    </row>
    <row r="22" spans="2:47" ht="15.75" customHeight="1">
      <c r="B22" s="449"/>
      <c r="C22" s="449"/>
      <c r="D22" s="450"/>
      <c r="E22" s="422"/>
      <c r="F22" s="426"/>
      <c r="G22" s="426"/>
      <c r="H22" s="426"/>
      <c r="I22" s="426"/>
      <c r="J22" s="216" t="s">
        <v>355</v>
      </c>
      <c r="K22" s="217" t="s">
        <v>355</v>
      </c>
      <c r="L22" s="217" t="s">
        <v>355</v>
      </c>
      <c r="M22" s="217" t="s">
        <v>355</v>
      </c>
      <c r="N22" s="217" t="s">
        <v>355</v>
      </c>
      <c r="O22" s="218" t="s">
        <v>355</v>
      </c>
      <c r="P22" s="216" t="s">
        <v>355</v>
      </c>
      <c r="Q22" s="217" t="s">
        <v>355</v>
      </c>
      <c r="R22" s="68" t="s">
        <v>355</v>
      </c>
      <c r="S22" s="68" t="s">
        <v>355</v>
      </c>
      <c r="T22" s="68" t="s">
        <v>355</v>
      </c>
      <c r="U22" s="69" t="s">
        <v>355</v>
      </c>
      <c r="V22" s="55" t="s">
        <v>355</v>
      </c>
      <c r="W22" s="56" t="s">
        <v>355</v>
      </c>
      <c r="X22" s="56" t="s">
        <v>355</v>
      </c>
      <c r="Y22" s="56" t="s">
        <v>355</v>
      </c>
      <c r="Z22" s="56" t="s">
        <v>355</v>
      </c>
      <c r="AA22" s="57" t="s">
        <v>355</v>
      </c>
      <c r="AB22" s="55" t="s">
        <v>355</v>
      </c>
      <c r="AC22" s="56" t="s">
        <v>355</v>
      </c>
      <c r="AD22" s="56" t="s">
        <v>355</v>
      </c>
      <c r="AE22" s="56" t="s">
        <v>355</v>
      </c>
      <c r="AF22" s="56" t="s">
        <v>355</v>
      </c>
      <c r="AG22" s="57" t="s">
        <v>355</v>
      </c>
      <c r="AH22" s="58" t="s">
        <v>355</v>
      </c>
      <c r="AI22" s="59" t="s">
        <v>355</v>
      </c>
      <c r="AJ22" s="59" t="s">
        <v>355</v>
      </c>
      <c r="AK22" s="59" t="s">
        <v>355</v>
      </c>
      <c r="AL22" s="59" t="s">
        <v>355</v>
      </c>
      <c r="AN22" s="462"/>
      <c r="AO22" s="463"/>
      <c r="AP22" s="463"/>
      <c r="AQ22" s="463"/>
      <c r="AR22" s="463"/>
      <c r="AS22" s="463"/>
      <c r="AT22" s="468"/>
      <c r="AU22" s="469"/>
    </row>
    <row r="23" spans="2:47" ht="0.75" customHeight="1">
      <c r="B23" s="449"/>
      <c r="C23" s="449"/>
      <c r="D23" s="450"/>
      <c r="E23" s="422"/>
      <c r="F23" s="426"/>
      <c r="G23" s="426"/>
      <c r="H23" s="426"/>
      <c r="I23" s="426"/>
      <c r="J23" s="216" t="s">
        <v>355</v>
      </c>
      <c r="K23" s="217" t="s">
        <v>355</v>
      </c>
      <c r="L23" s="217" t="s">
        <v>355</v>
      </c>
      <c r="M23" s="217" t="s">
        <v>355</v>
      </c>
      <c r="N23" s="217" t="s">
        <v>355</v>
      </c>
      <c r="O23" s="218" t="s">
        <v>355</v>
      </c>
      <c r="P23" s="216" t="s">
        <v>355</v>
      </c>
      <c r="Q23" s="217" t="s">
        <v>355</v>
      </c>
      <c r="R23" s="68" t="s">
        <v>355</v>
      </c>
      <c r="S23" s="68" t="s">
        <v>355</v>
      </c>
      <c r="T23" s="68" t="s">
        <v>355</v>
      </c>
      <c r="U23" s="69" t="s">
        <v>355</v>
      </c>
      <c r="V23" s="55" t="s">
        <v>355</v>
      </c>
      <c r="W23" s="56" t="s">
        <v>355</v>
      </c>
      <c r="X23" s="56" t="s">
        <v>355</v>
      </c>
      <c r="Y23" s="56" t="s">
        <v>355</v>
      </c>
      <c r="Z23" s="56" t="s">
        <v>355</v>
      </c>
      <c r="AA23" s="57" t="s">
        <v>355</v>
      </c>
      <c r="AB23" s="55" t="s">
        <v>355</v>
      </c>
      <c r="AC23" s="56" t="s">
        <v>355</v>
      </c>
      <c r="AD23" s="56" t="s">
        <v>355</v>
      </c>
      <c r="AE23" s="56" t="s">
        <v>355</v>
      </c>
      <c r="AF23" s="56" t="s">
        <v>355</v>
      </c>
      <c r="AG23" s="57" t="s">
        <v>355</v>
      </c>
      <c r="AH23" s="58" t="s">
        <v>355</v>
      </c>
      <c r="AI23" s="59" t="s">
        <v>355</v>
      </c>
      <c r="AJ23" s="59" t="s">
        <v>355</v>
      </c>
      <c r="AK23" s="59" t="s">
        <v>355</v>
      </c>
      <c r="AL23" s="59" t="s">
        <v>355</v>
      </c>
      <c r="AN23" s="462"/>
      <c r="AO23" s="463"/>
      <c r="AP23" s="463"/>
      <c r="AQ23" s="463"/>
      <c r="AR23" s="463"/>
      <c r="AS23" s="463"/>
      <c r="AT23" s="468"/>
      <c r="AU23" s="469"/>
    </row>
    <row r="24" spans="2:47" ht="15.75" hidden="1" customHeight="1">
      <c r="B24" s="449"/>
      <c r="C24" s="449"/>
      <c r="D24" s="450"/>
      <c r="E24" s="422"/>
      <c r="F24" s="426"/>
      <c r="G24" s="426"/>
      <c r="H24" s="426"/>
      <c r="I24" s="426"/>
      <c r="J24" s="216" t="s">
        <v>355</v>
      </c>
      <c r="K24" s="217" t="s">
        <v>355</v>
      </c>
      <c r="L24" s="217" t="s">
        <v>355</v>
      </c>
      <c r="M24" s="217" t="s">
        <v>355</v>
      </c>
      <c r="N24" s="217" t="s">
        <v>355</v>
      </c>
      <c r="O24" s="218" t="s">
        <v>355</v>
      </c>
      <c r="P24" s="216" t="s">
        <v>355</v>
      </c>
      <c r="Q24" s="217" t="s">
        <v>355</v>
      </c>
      <c r="R24" s="68" t="s">
        <v>355</v>
      </c>
      <c r="S24" s="68" t="s">
        <v>355</v>
      </c>
      <c r="T24" s="68" t="s">
        <v>355</v>
      </c>
      <c r="U24" s="69" t="s">
        <v>355</v>
      </c>
      <c r="V24" s="55" t="s">
        <v>355</v>
      </c>
      <c r="W24" s="56" t="s">
        <v>355</v>
      </c>
      <c r="X24" s="56" t="s">
        <v>355</v>
      </c>
      <c r="Y24" s="56" t="s">
        <v>355</v>
      </c>
      <c r="Z24" s="56" t="s">
        <v>355</v>
      </c>
      <c r="AA24" s="57" t="s">
        <v>355</v>
      </c>
      <c r="AB24" s="55" t="s">
        <v>355</v>
      </c>
      <c r="AC24" s="56" t="s">
        <v>355</v>
      </c>
      <c r="AD24" s="56" t="s">
        <v>355</v>
      </c>
      <c r="AE24" s="56" t="s">
        <v>355</v>
      </c>
      <c r="AF24" s="56" t="s">
        <v>355</v>
      </c>
      <c r="AG24" s="57" t="s">
        <v>355</v>
      </c>
      <c r="AH24" s="58" t="s">
        <v>355</v>
      </c>
      <c r="AI24" s="59" t="s">
        <v>355</v>
      </c>
      <c r="AJ24" s="59" t="s">
        <v>355</v>
      </c>
      <c r="AK24" s="59" t="s">
        <v>355</v>
      </c>
      <c r="AL24" s="59" t="s">
        <v>355</v>
      </c>
      <c r="AN24" s="462"/>
      <c r="AO24" s="463"/>
      <c r="AP24" s="463"/>
      <c r="AQ24" s="463"/>
      <c r="AR24" s="463"/>
      <c r="AS24" s="463"/>
      <c r="AT24" s="468"/>
      <c r="AU24" s="469"/>
    </row>
    <row r="25" spans="2:47" ht="15.75" hidden="1" customHeight="1" thickBot="1">
      <c r="B25" s="449"/>
      <c r="C25" s="449"/>
      <c r="D25" s="450"/>
      <c r="E25" s="422"/>
      <c r="F25" s="426"/>
      <c r="G25" s="426"/>
      <c r="H25" s="426"/>
      <c r="I25" s="426"/>
      <c r="J25" s="216" t="s">
        <v>355</v>
      </c>
      <c r="K25" s="217" t="s">
        <v>355</v>
      </c>
      <c r="L25" s="217" t="s">
        <v>355</v>
      </c>
      <c r="M25" s="217" t="s">
        <v>355</v>
      </c>
      <c r="N25" s="217" t="s">
        <v>355</v>
      </c>
      <c r="O25" s="218" t="s">
        <v>355</v>
      </c>
      <c r="P25" s="216" t="s">
        <v>355</v>
      </c>
      <c r="Q25" s="217" t="s">
        <v>355</v>
      </c>
      <c r="R25" s="68" t="s">
        <v>355</v>
      </c>
      <c r="S25" s="68" t="s">
        <v>355</v>
      </c>
      <c r="T25" s="68" t="s">
        <v>355</v>
      </c>
      <c r="U25" s="69" t="s">
        <v>355</v>
      </c>
      <c r="V25" s="55" t="s">
        <v>355</v>
      </c>
      <c r="W25" s="56" t="s">
        <v>355</v>
      </c>
      <c r="X25" s="56" t="s">
        <v>355</v>
      </c>
      <c r="Y25" s="56" t="s">
        <v>355</v>
      </c>
      <c r="Z25" s="56" t="s">
        <v>355</v>
      </c>
      <c r="AA25" s="57" t="s">
        <v>355</v>
      </c>
      <c r="AB25" s="55" t="s">
        <v>355</v>
      </c>
      <c r="AC25" s="56" t="s">
        <v>355</v>
      </c>
      <c r="AD25" s="56" t="s">
        <v>355</v>
      </c>
      <c r="AE25" s="56" t="s">
        <v>355</v>
      </c>
      <c r="AF25" s="56" t="s">
        <v>355</v>
      </c>
      <c r="AG25" s="57" t="s">
        <v>355</v>
      </c>
      <c r="AH25" s="58" t="s">
        <v>355</v>
      </c>
      <c r="AI25" s="59" t="s">
        <v>355</v>
      </c>
      <c r="AJ25" s="59" t="s">
        <v>355</v>
      </c>
      <c r="AK25" s="59" t="s">
        <v>355</v>
      </c>
      <c r="AL25" s="59" t="s">
        <v>355</v>
      </c>
      <c r="AN25" s="462"/>
      <c r="AO25" s="463"/>
      <c r="AP25" s="463"/>
      <c r="AQ25" s="463"/>
      <c r="AR25" s="463"/>
      <c r="AS25" s="463"/>
      <c r="AT25" s="468"/>
      <c r="AU25" s="469"/>
    </row>
    <row r="26" spans="2:47" ht="15.75" hidden="1" customHeight="1" thickBot="1">
      <c r="B26" s="449"/>
      <c r="C26" s="449"/>
      <c r="D26" s="450"/>
      <c r="E26" s="422"/>
      <c r="F26" s="426"/>
      <c r="G26" s="426"/>
      <c r="H26" s="426"/>
      <c r="I26" s="426"/>
      <c r="J26" s="216" t="s">
        <v>355</v>
      </c>
      <c r="K26" s="217" t="s">
        <v>355</v>
      </c>
      <c r="L26" s="217" t="s">
        <v>355</v>
      </c>
      <c r="M26" s="217" t="s">
        <v>355</v>
      </c>
      <c r="N26" s="217" t="s">
        <v>355</v>
      </c>
      <c r="O26" s="218" t="s">
        <v>355</v>
      </c>
      <c r="P26" s="216" t="s">
        <v>355</v>
      </c>
      <c r="Q26" s="217" t="s">
        <v>355</v>
      </c>
      <c r="R26" s="68" t="s">
        <v>355</v>
      </c>
      <c r="S26" s="68" t="s">
        <v>355</v>
      </c>
      <c r="T26" s="68" t="s">
        <v>355</v>
      </c>
      <c r="U26" s="69" t="s">
        <v>355</v>
      </c>
      <c r="V26" s="55" t="s">
        <v>355</v>
      </c>
      <c r="W26" s="56" t="s">
        <v>355</v>
      </c>
      <c r="X26" s="56" t="s">
        <v>355</v>
      </c>
      <c r="Y26" s="56" t="s">
        <v>355</v>
      </c>
      <c r="Z26" s="56" t="s">
        <v>355</v>
      </c>
      <c r="AA26" s="57" t="s">
        <v>355</v>
      </c>
      <c r="AB26" s="55" t="s">
        <v>355</v>
      </c>
      <c r="AC26" s="56" t="s">
        <v>355</v>
      </c>
      <c r="AD26" s="56" t="s">
        <v>355</v>
      </c>
      <c r="AE26" s="56" t="s">
        <v>355</v>
      </c>
      <c r="AF26" s="56" t="s">
        <v>355</v>
      </c>
      <c r="AG26" s="57" t="s">
        <v>355</v>
      </c>
      <c r="AH26" s="58" t="s">
        <v>355</v>
      </c>
      <c r="AI26" s="59" t="s">
        <v>355</v>
      </c>
      <c r="AJ26" s="59" t="s">
        <v>355</v>
      </c>
      <c r="AK26" s="59" t="s">
        <v>355</v>
      </c>
      <c r="AL26" s="59" t="s">
        <v>355</v>
      </c>
      <c r="AN26" s="462"/>
      <c r="AO26" s="463"/>
      <c r="AP26" s="463"/>
      <c r="AQ26" s="463"/>
      <c r="AR26" s="463"/>
      <c r="AS26" s="463"/>
      <c r="AT26" s="468"/>
      <c r="AU26" s="469"/>
    </row>
    <row r="27" spans="2:47" ht="21" customHeight="1" thickBot="1">
      <c r="B27" s="449"/>
      <c r="C27" s="449"/>
      <c r="D27" s="450"/>
      <c r="E27" s="423"/>
      <c r="F27" s="424"/>
      <c r="G27" s="424"/>
      <c r="H27" s="424"/>
      <c r="I27" s="424"/>
      <c r="J27" s="219" t="s">
        <v>355</v>
      </c>
      <c r="K27" s="220" t="s">
        <v>355</v>
      </c>
      <c r="L27" s="220" t="s">
        <v>355</v>
      </c>
      <c r="M27" s="220" t="s">
        <v>355</v>
      </c>
      <c r="N27" s="220" t="s">
        <v>355</v>
      </c>
      <c r="O27" s="221" t="s">
        <v>355</v>
      </c>
      <c r="P27" s="219" t="s">
        <v>355</v>
      </c>
      <c r="Q27" s="220" t="s">
        <v>355</v>
      </c>
      <c r="R27" s="71" t="s">
        <v>355</v>
      </c>
      <c r="S27" s="71" t="s">
        <v>355</v>
      </c>
      <c r="T27" s="71" t="s">
        <v>355</v>
      </c>
      <c r="U27" s="72" t="s">
        <v>355</v>
      </c>
      <c r="V27" s="60" t="s">
        <v>355</v>
      </c>
      <c r="W27" s="61" t="s">
        <v>355</v>
      </c>
      <c r="X27" s="61" t="s">
        <v>355</v>
      </c>
      <c r="Y27" s="61" t="s">
        <v>355</v>
      </c>
      <c r="Z27" s="61" t="s">
        <v>355</v>
      </c>
      <c r="AA27" s="62" t="s">
        <v>355</v>
      </c>
      <c r="AB27" s="60" t="s">
        <v>355</v>
      </c>
      <c r="AC27" s="61" t="s">
        <v>355</v>
      </c>
      <c r="AD27" s="61" t="s">
        <v>355</v>
      </c>
      <c r="AE27" s="61" t="s">
        <v>355</v>
      </c>
      <c r="AF27" s="61" t="s">
        <v>355</v>
      </c>
      <c r="AG27" s="62" t="s">
        <v>355</v>
      </c>
      <c r="AH27" s="63" t="s">
        <v>355</v>
      </c>
      <c r="AI27" s="64" t="s">
        <v>355</v>
      </c>
      <c r="AJ27" s="64" t="s">
        <v>355</v>
      </c>
      <c r="AK27" s="64" t="s">
        <v>355</v>
      </c>
      <c r="AL27" s="64" t="s">
        <v>355</v>
      </c>
      <c r="AN27" s="464"/>
      <c r="AO27" s="465"/>
      <c r="AP27" s="465"/>
      <c r="AQ27" s="465"/>
      <c r="AR27" s="465"/>
      <c r="AS27" s="465"/>
      <c r="AT27" s="470"/>
      <c r="AU27" s="471"/>
    </row>
    <row r="28" spans="2:47" ht="15.75" customHeight="1">
      <c r="B28" s="449"/>
      <c r="C28" s="449"/>
      <c r="D28" s="450"/>
      <c r="E28" s="416" t="s">
        <v>164</v>
      </c>
      <c r="F28" s="417"/>
      <c r="G28" s="417"/>
      <c r="H28" s="417"/>
      <c r="I28" s="418"/>
      <c r="J28" s="213" t="s">
        <v>355</v>
      </c>
      <c r="K28" s="214" t="s">
        <v>355</v>
      </c>
      <c r="L28" s="214" t="s">
        <v>355</v>
      </c>
      <c r="M28" s="214" t="s">
        <v>355</v>
      </c>
      <c r="N28" s="214" t="s">
        <v>355</v>
      </c>
      <c r="O28" s="215" t="s">
        <v>355</v>
      </c>
      <c r="P28" s="213" t="s">
        <v>355</v>
      </c>
      <c r="Q28" s="214" t="s">
        <v>355</v>
      </c>
      <c r="R28" s="214" t="s">
        <v>355</v>
      </c>
      <c r="S28" s="214" t="s">
        <v>355</v>
      </c>
      <c r="T28" s="214" t="s">
        <v>355</v>
      </c>
      <c r="U28" s="215" t="s">
        <v>355</v>
      </c>
      <c r="V28" s="213" t="s">
        <v>355</v>
      </c>
      <c r="W28" s="214" t="s">
        <v>355</v>
      </c>
      <c r="X28" s="65" t="s">
        <v>355</v>
      </c>
      <c r="Y28" s="65" t="s">
        <v>355</v>
      </c>
      <c r="Z28" s="65" t="s">
        <v>355</v>
      </c>
      <c r="AA28" s="66" t="s">
        <v>355</v>
      </c>
      <c r="AB28" s="50" t="s">
        <v>355</v>
      </c>
      <c r="AC28" s="51" t="s">
        <v>355</v>
      </c>
      <c r="AD28" s="51" t="s">
        <v>355</v>
      </c>
      <c r="AE28" s="51" t="s">
        <v>355</v>
      </c>
      <c r="AF28" s="51" t="s">
        <v>355</v>
      </c>
      <c r="AG28" s="52" t="s">
        <v>355</v>
      </c>
      <c r="AH28" s="53" t="s">
        <v>355</v>
      </c>
      <c r="AI28" s="54" t="s">
        <v>355</v>
      </c>
      <c r="AJ28" s="54" t="s">
        <v>355</v>
      </c>
      <c r="AK28" s="54" t="s">
        <v>355</v>
      </c>
      <c r="AL28" s="54" t="s">
        <v>355</v>
      </c>
      <c r="AN28" s="427" t="s">
        <v>127</v>
      </c>
      <c r="AO28" s="428"/>
      <c r="AP28" s="428"/>
      <c r="AQ28" s="428"/>
      <c r="AR28" s="428"/>
      <c r="AS28" s="428"/>
      <c r="AT28" s="435" t="s">
        <v>379</v>
      </c>
      <c r="AU28" s="435"/>
    </row>
    <row r="29" spans="2:47" ht="15.75">
      <c r="B29" s="449"/>
      <c r="C29" s="449"/>
      <c r="D29" s="450"/>
      <c r="E29" s="419"/>
      <c r="F29" s="426"/>
      <c r="G29" s="426"/>
      <c r="H29" s="426"/>
      <c r="I29" s="421"/>
      <c r="J29" s="216" t="s">
        <v>355</v>
      </c>
      <c r="K29" s="217" t="s">
        <v>355</v>
      </c>
      <c r="L29" s="217" t="s">
        <v>355</v>
      </c>
      <c r="M29" s="217" t="s">
        <v>355</v>
      </c>
      <c r="N29" s="217" t="s">
        <v>355</v>
      </c>
      <c r="O29" s="218" t="s">
        <v>355</v>
      </c>
      <c r="P29" s="216" t="s">
        <v>355</v>
      </c>
      <c r="Q29" s="217" t="s">
        <v>355</v>
      </c>
      <c r="R29" s="217" t="s">
        <v>355</v>
      </c>
      <c r="S29" s="217" t="s">
        <v>355</v>
      </c>
      <c r="T29" s="217" t="s">
        <v>355</v>
      </c>
      <c r="U29" s="218" t="s">
        <v>355</v>
      </c>
      <c r="V29" s="216" t="s">
        <v>355</v>
      </c>
      <c r="W29" s="217" t="s">
        <v>355</v>
      </c>
      <c r="X29" s="68" t="s">
        <v>355</v>
      </c>
      <c r="Y29" s="68" t="s">
        <v>355</v>
      </c>
      <c r="Z29" s="68" t="s">
        <v>355</v>
      </c>
      <c r="AA29" s="69" t="s">
        <v>355</v>
      </c>
      <c r="AB29" s="55" t="s">
        <v>355</v>
      </c>
      <c r="AC29" s="56" t="s">
        <v>355</v>
      </c>
      <c r="AD29" s="56" t="s">
        <v>355</v>
      </c>
      <c r="AE29" s="56" t="s">
        <v>355</v>
      </c>
      <c r="AF29" s="56" t="s">
        <v>355</v>
      </c>
      <c r="AG29" s="57" t="s">
        <v>355</v>
      </c>
      <c r="AH29" s="58" t="s">
        <v>355</v>
      </c>
      <c r="AI29" s="59" t="s">
        <v>355</v>
      </c>
      <c r="AJ29" s="59" t="s">
        <v>355</v>
      </c>
      <c r="AK29" s="59" t="s">
        <v>355</v>
      </c>
      <c r="AL29" s="59" t="s">
        <v>355</v>
      </c>
      <c r="AN29" s="429"/>
      <c r="AO29" s="430"/>
      <c r="AP29" s="430"/>
      <c r="AQ29" s="430"/>
      <c r="AR29" s="430"/>
      <c r="AS29" s="430"/>
      <c r="AT29" s="435"/>
      <c r="AU29" s="435"/>
    </row>
    <row r="30" spans="2:47" ht="15.75">
      <c r="B30" s="449"/>
      <c r="C30" s="449"/>
      <c r="D30" s="450"/>
      <c r="E30" s="422"/>
      <c r="F30" s="426"/>
      <c r="G30" s="426"/>
      <c r="H30" s="426"/>
      <c r="I30" s="421"/>
      <c r="J30" s="216" t="s">
        <v>355</v>
      </c>
      <c r="K30" s="217" t="s">
        <v>355</v>
      </c>
      <c r="L30" s="217" t="s">
        <v>355</v>
      </c>
      <c r="M30" s="217" t="s">
        <v>355</v>
      </c>
      <c r="N30" s="217" t="s">
        <v>355</v>
      </c>
      <c r="O30" s="218" t="s">
        <v>355</v>
      </c>
      <c r="P30" s="216" t="s">
        <v>355</v>
      </c>
      <c r="Q30" s="217" t="s">
        <v>355</v>
      </c>
      <c r="R30" s="217" t="s">
        <v>355</v>
      </c>
      <c r="S30" s="217" t="s">
        <v>355</v>
      </c>
      <c r="T30" s="217" t="s">
        <v>355</v>
      </c>
      <c r="U30" s="218" t="s">
        <v>355</v>
      </c>
      <c r="V30" s="216" t="s">
        <v>355</v>
      </c>
      <c r="W30" s="217" t="s">
        <v>355</v>
      </c>
      <c r="X30" s="68" t="s">
        <v>355</v>
      </c>
      <c r="Y30" s="68" t="s">
        <v>355</v>
      </c>
      <c r="Z30" s="68" t="s">
        <v>355</v>
      </c>
      <c r="AA30" s="69" t="s">
        <v>355</v>
      </c>
      <c r="AB30" s="55" t="s">
        <v>355</v>
      </c>
      <c r="AC30" s="56" t="s">
        <v>355</v>
      </c>
      <c r="AD30" s="56" t="s">
        <v>355</v>
      </c>
      <c r="AE30" s="56" t="s">
        <v>355</v>
      </c>
      <c r="AF30" s="56" t="s">
        <v>355</v>
      </c>
      <c r="AG30" s="57" t="s">
        <v>355</v>
      </c>
      <c r="AH30" s="58" t="s">
        <v>355</v>
      </c>
      <c r="AI30" s="59" t="s">
        <v>355</v>
      </c>
      <c r="AJ30" s="59" t="s">
        <v>355</v>
      </c>
      <c r="AK30" s="59" t="s">
        <v>355</v>
      </c>
      <c r="AL30" s="59" t="s">
        <v>355</v>
      </c>
      <c r="AN30" s="429"/>
      <c r="AO30" s="430"/>
      <c r="AP30" s="430"/>
      <c r="AQ30" s="430"/>
      <c r="AR30" s="430"/>
      <c r="AS30" s="430"/>
      <c r="AT30" s="435"/>
      <c r="AU30" s="435"/>
    </row>
    <row r="31" spans="2:47" ht="15.75">
      <c r="B31" s="449"/>
      <c r="C31" s="449"/>
      <c r="D31" s="450"/>
      <c r="E31" s="422"/>
      <c r="F31" s="426"/>
      <c r="G31" s="426"/>
      <c r="H31" s="426"/>
      <c r="I31" s="421"/>
      <c r="J31" s="216" t="s">
        <v>355</v>
      </c>
      <c r="K31" s="217" t="s">
        <v>355</v>
      </c>
      <c r="L31" s="217" t="s">
        <v>355</v>
      </c>
      <c r="M31" s="217" t="s">
        <v>355</v>
      </c>
      <c r="N31" s="217" t="s">
        <v>355</v>
      </c>
      <c r="O31" s="218" t="s">
        <v>355</v>
      </c>
      <c r="P31" s="216" t="s">
        <v>355</v>
      </c>
      <c r="Q31" s="217" t="s">
        <v>355</v>
      </c>
      <c r="R31" s="217" t="s">
        <v>355</v>
      </c>
      <c r="S31" s="217" t="s">
        <v>355</v>
      </c>
      <c r="T31" s="217" t="s">
        <v>355</v>
      </c>
      <c r="U31" s="218" t="s">
        <v>355</v>
      </c>
      <c r="V31" s="216" t="s">
        <v>355</v>
      </c>
      <c r="W31" s="217" t="s">
        <v>355</v>
      </c>
      <c r="X31" s="68" t="s">
        <v>355</v>
      </c>
      <c r="Y31" s="68" t="s">
        <v>355</v>
      </c>
      <c r="Z31" s="68" t="s">
        <v>355</v>
      </c>
      <c r="AA31" s="69" t="s">
        <v>355</v>
      </c>
      <c r="AB31" s="55" t="s">
        <v>355</v>
      </c>
      <c r="AC31" s="56" t="s">
        <v>355</v>
      </c>
      <c r="AD31" s="56" t="s">
        <v>355</v>
      </c>
      <c r="AE31" s="56" t="s">
        <v>355</v>
      </c>
      <c r="AF31" s="56" t="s">
        <v>355</v>
      </c>
      <c r="AG31" s="57" t="s">
        <v>355</v>
      </c>
      <c r="AH31" s="58" t="s">
        <v>355</v>
      </c>
      <c r="AI31" s="59" t="s">
        <v>355</v>
      </c>
      <c r="AJ31" s="59" t="s">
        <v>355</v>
      </c>
      <c r="AK31" s="59" t="s">
        <v>355</v>
      </c>
      <c r="AL31" s="59" t="s">
        <v>355</v>
      </c>
      <c r="AN31" s="429"/>
      <c r="AO31" s="430"/>
      <c r="AP31" s="430"/>
      <c r="AQ31" s="430"/>
      <c r="AR31" s="430"/>
      <c r="AS31" s="430"/>
      <c r="AT31" s="435"/>
      <c r="AU31" s="435"/>
    </row>
    <row r="32" spans="2:47" ht="15.75">
      <c r="B32" s="449"/>
      <c r="C32" s="449"/>
      <c r="D32" s="450"/>
      <c r="E32" s="422"/>
      <c r="F32" s="426"/>
      <c r="G32" s="426"/>
      <c r="H32" s="426"/>
      <c r="I32" s="421"/>
      <c r="J32" s="216" t="s">
        <v>355</v>
      </c>
      <c r="K32" s="217" t="s">
        <v>355</v>
      </c>
      <c r="L32" s="217" t="s">
        <v>355</v>
      </c>
      <c r="M32" s="217" t="s">
        <v>355</v>
      </c>
      <c r="N32" s="217" t="s">
        <v>355</v>
      </c>
      <c r="O32" s="218" t="s">
        <v>355</v>
      </c>
      <c r="P32" s="216" t="s">
        <v>355</v>
      </c>
      <c r="Q32" s="217" t="s">
        <v>355</v>
      </c>
      <c r="R32" s="217" t="s">
        <v>355</v>
      </c>
      <c r="S32" s="217" t="s">
        <v>355</v>
      </c>
      <c r="T32" s="217" t="s">
        <v>355</v>
      </c>
      <c r="U32" s="218" t="s">
        <v>355</v>
      </c>
      <c r="V32" s="216" t="s">
        <v>355</v>
      </c>
      <c r="W32" s="217" t="s">
        <v>355</v>
      </c>
      <c r="X32" s="68" t="s">
        <v>355</v>
      </c>
      <c r="Y32" s="68" t="s">
        <v>355</v>
      </c>
      <c r="Z32" s="68" t="s">
        <v>355</v>
      </c>
      <c r="AA32" s="69" t="s">
        <v>355</v>
      </c>
      <c r="AB32" s="55" t="s">
        <v>355</v>
      </c>
      <c r="AC32" s="56" t="s">
        <v>355</v>
      </c>
      <c r="AD32" s="56" t="s">
        <v>355</v>
      </c>
      <c r="AE32" s="56" t="s">
        <v>355</v>
      </c>
      <c r="AF32" s="56" t="s">
        <v>355</v>
      </c>
      <c r="AG32" s="57" t="s">
        <v>355</v>
      </c>
      <c r="AH32" s="58" t="s">
        <v>355</v>
      </c>
      <c r="AI32" s="59" t="s">
        <v>355</v>
      </c>
      <c r="AJ32" s="59" t="s">
        <v>355</v>
      </c>
      <c r="AK32" s="59" t="s">
        <v>355</v>
      </c>
      <c r="AL32" s="59" t="s">
        <v>355</v>
      </c>
      <c r="AN32" s="429"/>
      <c r="AO32" s="430"/>
      <c r="AP32" s="430"/>
      <c r="AQ32" s="430"/>
      <c r="AR32" s="430"/>
      <c r="AS32" s="430"/>
      <c r="AT32" s="435"/>
      <c r="AU32" s="435"/>
    </row>
    <row r="33" spans="2:47" ht="15.75">
      <c r="B33" s="449"/>
      <c r="C33" s="449"/>
      <c r="D33" s="450"/>
      <c r="E33" s="422"/>
      <c r="F33" s="426"/>
      <c r="G33" s="426"/>
      <c r="H33" s="426"/>
      <c r="I33" s="421"/>
      <c r="J33" s="216" t="s">
        <v>355</v>
      </c>
      <c r="K33" s="217" t="s">
        <v>355</v>
      </c>
      <c r="L33" s="217" t="s">
        <v>355</v>
      </c>
      <c r="M33" s="217" t="s">
        <v>355</v>
      </c>
      <c r="N33" s="217" t="s">
        <v>355</v>
      </c>
      <c r="O33" s="218" t="s">
        <v>355</v>
      </c>
      <c r="P33" s="216" t="s">
        <v>355</v>
      </c>
      <c r="Q33" s="217" t="s">
        <v>355</v>
      </c>
      <c r="R33" s="217" t="s">
        <v>355</v>
      </c>
      <c r="S33" s="217" t="s">
        <v>355</v>
      </c>
      <c r="T33" s="217" t="s">
        <v>355</v>
      </c>
      <c r="U33" s="218" t="s">
        <v>355</v>
      </c>
      <c r="V33" s="216" t="s">
        <v>355</v>
      </c>
      <c r="W33" s="217" t="s">
        <v>355</v>
      </c>
      <c r="X33" s="68" t="s">
        <v>355</v>
      </c>
      <c r="Y33" s="68" t="s">
        <v>355</v>
      </c>
      <c r="Z33" s="68" t="s">
        <v>355</v>
      </c>
      <c r="AA33" s="69" t="s">
        <v>355</v>
      </c>
      <c r="AB33" s="55" t="s">
        <v>355</v>
      </c>
      <c r="AC33" s="56" t="s">
        <v>355</v>
      </c>
      <c r="AD33" s="56" t="s">
        <v>355</v>
      </c>
      <c r="AE33" s="56" t="s">
        <v>355</v>
      </c>
      <c r="AF33" s="56" t="s">
        <v>355</v>
      </c>
      <c r="AG33" s="57" t="s">
        <v>355</v>
      </c>
      <c r="AH33" s="58" t="s">
        <v>355</v>
      </c>
      <c r="AI33" s="59" t="s">
        <v>355</v>
      </c>
      <c r="AJ33" s="59" t="s">
        <v>355</v>
      </c>
      <c r="AK33" s="59" t="s">
        <v>355</v>
      </c>
      <c r="AL33" s="59" t="s">
        <v>355</v>
      </c>
      <c r="AN33" s="429"/>
      <c r="AO33" s="430"/>
      <c r="AP33" s="430"/>
      <c r="AQ33" s="430"/>
      <c r="AR33" s="430"/>
      <c r="AS33" s="430"/>
      <c r="AT33" s="435"/>
      <c r="AU33" s="435"/>
    </row>
    <row r="34" spans="2:47" ht="15.75">
      <c r="B34" s="449"/>
      <c r="C34" s="449"/>
      <c r="D34" s="450"/>
      <c r="E34" s="422"/>
      <c r="F34" s="426"/>
      <c r="G34" s="426"/>
      <c r="H34" s="426"/>
      <c r="I34" s="421"/>
      <c r="J34" s="216" t="s">
        <v>355</v>
      </c>
      <c r="K34" s="217" t="s">
        <v>355</v>
      </c>
      <c r="L34" s="217" t="s">
        <v>355</v>
      </c>
      <c r="M34" s="217" t="s">
        <v>355</v>
      </c>
      <c r="N34" s="217" t="s">
        <v>355</v>
      </c>
      <c r="O34" s="218" t="s">
        <v>355</v>
      </c>
      <c r="P34" s="216" t="s">
        <v>355</v>
      </c>
      <c r="Q34" s="217" t="s">
        <v>355</v>
      </c>
      <c r="R34" s="217" t="s">
        <v>355</v>
      </c>
      <c r="S34" s="217" t="s">
        <v>355</v>
      </c>
      <c r="T34" s="217" t="s">
        <v>355</v>
      </c>
      <c r="U34" s="218" t="s">
        <v>355</v>
      </c>
      <c r="V34" s="216" t="s">
        <v>355</v>
      </c>
      <c r="W34" s="217" t="s">
        <v>355</v>
      </c>
      <c r="X34" s="68" t="s">
        <v>355</v>
      </c>
      <c r="Y34" s="68" t="s">
        <v>355</v>
      </c>
      <c r="Z34" s="68" t="s">
        <v>355</v>
      </c>
      <c r="AA34" s="69" t="s">
        <v>355</v>
      </c>
      <c r="AB34" s="55" t="s">
        <v>355</v>
      </c>
      <c r="AC34" s="56" t="s">
        <v>355</v>
      </c>
      <c r="AD34" s="56" t="s">
        <v>355</v>
      </c>
      <c r="AE34" s="56" t="s">
        <v>355</v>
      </c>
      <c r="AF34" s="56" t="s">
        <v>355</v>
      </c>
      <c r="AG34" s="57" t="s">
        <v>355</v>
      </c>
      <c r="AH34" s="58" t="s">
        <v>355</v>
      </c>
      <c r="AI34" s="59" t="s">
        <v>355</v>
      </c>
      <c r="AJ34" s="59" t="s">
        <v>355</v>
      </c>
      <c r="AK34" s="59" t="s">
        <v>355</v>
      </c>
      <c r="AL34" s="59" t="s">
        <v>355</v>
      </c>
      <c r="AN34" s="429"/>
      <c r="AO34" s="430"/>
      <c r="AP34" s="430"/>
      <c r="AQ34" s="430"/>
      <c r="AR34" s="430"/>
      <c r="AS34" s="430"/>
      <c r="AT34" s="435"/>
      <c r="AU34" s="435"/>
    </row>
    <row r="35" spans="2:47" ht="6" customHeight="1" thickBot="1">
      <c r="B35" s="449"/>
      <c r="C35" s="449"/>
      <c r="D35" s="450"/>
      <c r="E35" s="422"/>
      <c r="F35" s="426"/>
      <c r="G35" s="426"/>
      <c r="H35" s="426"/>
      <c r="I35" s="421"/>
      <c r="J35" s="216" t="s">
        <v>355</v>
      </c>
      <c r="K35" s="217" t="s">
        <v>355</v>
      </c>
      <c r="L35" s="217" t="s">
        <v>355</v>
      </c>
      <c r="M35" s="217" t="s">
        <v>355</v>
      </c>
      <c r="N35" s="217" t="s">
        <v>355</v>
      </c>
      <c r="O35" s="218" t="s">
        <v>355</v>
      </c>
      <c r="P35" s="216" t="s">
        <v>355</v>
      </c>
      <c r="Q35" s="217" t="s">
        <v>355</v>
      </c>
      <c r="R35" s="217" t="s">
        <v>355</v>
      </c>
      <c r="S35" s="217" t="s">
        <v>355</v>
      </c>
      <c r="T35" s="217" t="s">
        <v>355</v>
      </c>
      <c r="U35" s="218" t="s">
        <v>355</v>
      </c>
      <c r="V35" s="216" t="s">
        <v>355</v>
      </c>
      <c r="W35" s="217" t="s">
        <v>355</v>
      </c>
      <c r="X35" s="68" t="s">
        <v>355</v>
      </c>
      <c r="Y35" s="68" t="s">
        <v>355</v>
      </c>
      <c r="Z35" s="68" t="s">
        <v>355</v>
      </c>
      <c r="AA35" s="69" t="s">
        <v>355</v>
      </c>
      <c r="AB35" s="55" t="s">
        <v>355</v>
      </c>
      <c r="AC35" s="56" t="s">
        <v>355</v>
      </c>
      <c r="AD35" s="56" t="s">
        <v>355</v>
      </c>
      <c r="AE35" s="56" t="s">
        <v>355</v>
      </c>
      <c r="AF35" s="56" t="s">
        <v>355</v>
      </c>
      <c r="AG35" s="57" t="s">
        <v>355</v>
      </c>
      <c r="AH35" s="58" t="s">
        <v>355</v>
      </c>
      <c r="AI35" s="59" t="s">
        <v>355</v>
      </c>
      <c r="AJ35" s="59" t="s">
        <v>355</v>
      </c>
      <c r="AK35" s="59" t="s">
        <v>355</v>
      </c>
      <c r="AL35" s="59" t="s">
        <v>355</v>
      </c>
      <c r="AN35" s="429"/>
      <c r="AO35" s="430"/>
      <c r="AP35" s="430"/>
      <c r="AQ35" s="430"/>
      <c r="AR35" s="430"/>
      <c r="AS35" s="430"/>
      <c r="AT35" s="435"/>
      <c r="AU35" s="435"/>
    </row>
    <row r="36" spans="2:47" ht="16.5" hidden="1" thickBot="1">
      <c r="B36" s="449"/>
      <c r="C36" s="449"/>
      <c r="D36" s="450"/>
      <c r="E36" s="422"/>
      <c r="F36" s="426"/>
      <c r="G36" s="426"/>
      <c r="H36" s="426"/>
      <c r="I36" s="421"/>
      <c r="J36" s="67" t="s">
        <v>355</v>
      </c>
      <c r="K36" s="68" t="s">
        <v>355</v>
      </c>
      <c r="L36" s="68" t="s">
        <v>355</v>
      </c>
      <c r="M36" s="68" t="s">
        <v>355</v>
      </c>
      <c r="N36" s="68" t="s">
        <v>355</v>
      </c>
      <c r="O36" s="69" t="s">
        <v>355</v>
      </c>
      <c r="P36" s="67" t="s">
        <v>355</v>
      </c>
      <c r="Q36" s="68" t="s">
        <v>355</v>
      </c>
      <c r="R36" s="68" t="s">
        <v>355</v>
      </c>
      <c r="S36" s="68" t="s">
        <v>355</v>
      </c>
      <c r="T36" s="68" t="s">
        <v>355</v>
      </c>
      <c r="U36" s="69" t="s">
        <v>355</v>
      </c>
      <c r="V36" s="67" t="s">
        <v>355</v>
      </c>
      <c r="W36" s="68" t="s">
        <v>355</v>
      </c>
      <c r="X36" s="68" t="s">
        <v>355</v>
      </c>
      <c r="Y36" s="68" t="s">
        <v>355</v>
      </c>
      <c r="Z36" s="68" t="s">
        <v>355</v>
      </c>
      <c r="AA36" s="69" t="s">
        <v>355</v>
      </c>
      <c r="AB36" s="55" t="s">
        <v>355</v>
      </c>
      <c r="AC36" s="56" t="s">
        <v>355</v>
      </c>
      <c r="AD36" s="56" t="s">
        <v>355</v>
      </c>
      <c r="AE36" s="56" t="s">
        <v>355</v>
      </c>
      <c r="AF36" s="56" t="s">
        <v>355</v>
      </c>
      <c r="AG36" s="57" t="s">
        <v>355</v>
      </c>
      <c r="AH36" s="58" t="s">
        <v>355</v>
      </c>
      <c r="AI36" s="59" t="s">
        <v>355</v>
      </c>
      <c r="AJ36" s="59" t="s">
        <v>355</v>
      </c>
      <c r="AK36" s="59" t="s">
        <v>355</v>
      </c>
      <c r="AL36" s="59" t="s">
        <v>355</v>
      </c>
      <c r="AN36" s="429"/>
      <c r="AO36" s="430"/>
      <c r="AP36" s="430"/>
      <c r="AQ36" s="430"/>
      <c r="AR36" s="430"/>
      <c r="AS36" s="431"/>
      <c r="AT36" s="36"/>
      <c r="AU36" s="36"/>
    </row>
    <row r="37" spans="2:47" ht="16.5" hidden="1" thickBot="1">
      <c r="B37" s="449"/>
      <c r="C37" s="449"/>
      <c r="D37" s="450"/>
      <c r="E37" s="423"/>
      <c r="F37" s="424"/>
      <c r="G37" s="424"/>
      <c r="H37" s="424"/>
      <c r="I37" s="425"/>
      <c r="J37" s="67" t="s">
        <v>355</v>
      </c>
      <c r="K37" s="68" t="s">
        <v>355</v>
      </c>
      <c r="L37" s="68" t="s">
        <v>355</v>
      </c>
      <c r="M37" s="68" t="s">
        <v>355</v>
      </c>
      <c r="N37" s="68" t="s">
        <v>355</v>
      </c>
      <c r="O37" s="69" t="s">
        <v>355</v>
      </c>
      <c r="P37" s="67" t="s">
        <v>355</v>
      </c>
      <c r="Q37" s="68" t="s">
        <v>355</v>
      </c>
      <c r="R37" s="68" t="s">
        <v>355</v>
      </c>
      <c r="S37" s="68" t="s">
        <v>355</v>
      </c>
      <c r="T37" s="68" t="s">
        <v>355</v>
      </c>
      <c r="U37" s="69" t="s">
        <v>355</v>
      </c>
      <c r="V37" s="67" t="s">
        <v>355</v>
      </c>
      <c r="W37" s="68" t="s">
        <v>355</v>
      </c>
      <c r="X37" s="68" t="s">
        <v>355</v>
      </c>
      <c r="Y37" s="68" t="s">
        <v>355</v>
      </c>
      <c r="Z37" s="68" t="s">
        <v>355</v>
      </c>
      <c r="AA37" s="69" t="s">
        <v>355</v>
      </c>
      <c r="AB37" s="60" t="s">
        <v>355</v>
      </c>
      <c r="AC37" s="61" t="s">
        <v>355</v>
      </c>
      <c r="AD37" s="61" t="s">
        <v>355</v>
      </c>
      <c r="AE37" s="61" t="s">
        <v>355</v>
      </c>
      <c r="AF37" s="61" t="s">
        <v>355</v>
      </c>
      <c r="AG37" s="62" t="s">
        <v>355</v>
      </c>
      <c r="AH37" s="63" t="s">
        <v>355</v>
      </c>
      <c r="AI37" s="64" t="s">
        <v>355</v>
      </c>
      <c r="AJ37" s="64" t="s">
        <v>355</v>
      </c>
      <c r="AK37" s="64" t="s">
        <v>355</v>
      </c>
      <c r="AL37" s="64" t="s">
        <v>355</v>
      </c>
      <c r="AN37" s="432"/>
      <c r="AO37" s="433"/>
      <c r="AP37" s="433"/>
      <c r="AQ37" s="433"/>
      <c r="AR37" s="433"/>
      <c r="AS37" s="434"/>
      <c r="AT37" s="36"/>
      <c r="AU37" s="36"/>
    </row>
    <row r="38" spans="2:47" ht="15.75">
      <c r="B38" s="449"/>
      <c r="C38" s="449"/>
      <c r="D38" s="450"/>
      <c r="E38" s="416" t="s">
        <v>165</v>
      </c>
      <c r="F38" s="417"/>
      <c r="G38" s="417"/>
      <c r="H38" s="417"/>
      <c r="I38" s="417"/>
      <c r="J38" s="73" t="s">
        <v>355</v>
      </c>
      <c r="K38" s="74" t="s">
        <v>355</v>
      </c>
      <c r="L38" s="74" t="s">
        <v>355</v>
      </c>
      <c r="M38" s="74" t="s">
        <v>355</v>
      </c>
      <c r="N38" s="74" t="s">
        <v>355</v>
      </c>
      <c r="O38" s="75" t="s">
        <v>355</v>
      </c>
      <c r="P38" s="213" t="s">
        <v>355</v>
      </c>
      <c r="Q38" s="214" t="s">
        <v>355</v>
      </c>
      <c r="R38" s="214" t="s">
        <v>355</v>
      </c>
      <c r="S38" s="214" t="s">
        <v>355</v>
      </c>
      <c r="T38" s="214" t="s">
        <v>355</v>
      </c>
      <c r="U38" s="215" t="s">
        <v>355</v>
      </c>
      <c r="V38" s="213"/>
      <c r="W38" s="214"/>
      <c r="X38" s="65" t="s">
        <v>355</v>
      </c>
      <c r="Y38" s="65" t="s">
        <v>355</v>
      </c>
      <c r="Z38" s="65" t="s">
        <v>355</v>
      </c>
      <c r="AA38" s="66" t="s">
        <v>355</v>
      </c>
      <c r="AB38" s="50" t="s">
        <v>355</v>
      </c>
      <c r="AC38" s="51" t="s">
        <v>355</v>
      </c>
      <c r="AD38" s="51" t="s">
        <v>355</v>
      </c>
      <c r="AE38" s="51" t="s">
        <v>355</v>
      </c>
      <c r="AF38" s="51" t="s">
        <v>355</v>
      </c>
      <c r="AG38" s="52" t="s">
        <v>355</v>
      </c>
      <c r="AH38" s="53" t="s">
        <v>355</v>
      </c>
      <c r="AI38" s="54" t="s">
        <v>355</v>
      </c>
      <c r="AJ38" s="54" t="s">
        <v>355</v>
      </c>
      <c r="AK38" s="54" t="s">
        <v>355</v>
      </c>
      <c r="AL38" s="54" t="s">
        <v>355</v>
      </c>
      <c r="AN38" s="436" t="s">
        <v>166</v>
      </c>
      <c r="AO38" s="437"/>
      <c r="AP38" s="437"/>
      <c r="AQ38" s="437"/>
      <c r="AR38" s="437"/>
      <c r="AS38" s="437"/>
      <c r="AT38" s="435" t="s">
        <v>378</v>
      </c>
      <c r="AU38" s="444"/>
    </row>
    <row r="39" spans="2:47" ht="15.75">
      <c r="B39" s="449"/>
      <c r="C39" s="449"/>
      <c r="D39" s="450"/>
      <c r="E39" s="419"/>
      <c r="F39" s="426"/>
      <c r="G39" s="426"/>
      <c r="H39" s="426"/>
      <c r="I39" s="426"/>
      <c r="J39" s="76" t="s">
        <v>355</v>
      </c>
      <c r="K39" s="77" t="s">
        <v>355</v>
      </c>
      <c r="L39" s="77" t="s">
        <v>355</v>
      </c>
      <c r="M39" s="77" t="s">
        <v>355</v>
      </c>
      <c r="N39" s="77" t="s">
        <v>355</v>
      </c>
      <c r="O39" s="78" t="s">
        <v>355</v>
      </c>
      <c r="P39" s="216" t="s">
        <v>355</v>
      </c>
      <c r="Q39" s="217" t="s">
        <v>355</v>
      </c>
      <c r="R39" s="217" t="s">
        <v>355</v>
      </c>
      <c r="S39" s="217" t="s">
        <v>355</v>
      </c>
      <c r="T39" s="217" t="s">
        <v>355</v>
      </c>
      <c r="U39" s="218" t="s">
        <v>355</v>
      </c>
      <c r="V39" s="216" t="s">
        <v>355</v>
      </c>
      <c r="W39" s="217" t="s">
        <v>355</v>
      </c>
      <c r="X39" s="68" t="s">
        <v>355</v>
      </c>
      <c r="Y39" s="68" t="s">
        <v>355</v>
      </c>
      <c r="Z39" s="68" t="s">
        <v>355</v>
      </c>
      <c r="AA39" s="69" t="s">
        <v>355</v>
      </c>
      <c r="AB39" s="55" t="s">
        <v>355</v>
      </c>
      <c r="AC39" s="56" t="s">
        <v>355</v>
      </c>
      <c r="AD39" s="56" t="s">
        <v>355</v>
      </c>
      <c r="AE39" s="56" t="s">
        <v>355</v>
      </c>
      <c r="AF39" s="56" t="s">
        <v>355</v>
      </c>
      <c r="AG39" s="57" t="s">
        <v>355</v>
      </c>
      <c r="AH39" s="58" t="s">
        <v>355</v>
      </c>
      <c r="AI39" s="59" t="s">
        <v>355</v>
      </c>
      <c r="AJ39" s="59" t="s">
        <v>355</v>
      </c>
      <c r="AK39" s="59" t="s">
        <v>355</v>
      </c>
      <c r="AL39" s="59" t="s">
        <v>355</v>
      </c>
      <c r="AN39" s="438"/>
      <c r="AO39" s="439"/>
      <c r="AP39" s="439"/>
      <c r="AQ39" s="439"/>
      <c r="AR39" s="439"/>
      <c r="AS39" s="439"/>
      <c r="AT39" s="444"/>
      <c r="AU39" s="444"/>
    </row>
    <row r="40" spans="2:47" ht="15.75">
      <c r="B40" s="449"/>
      <c r="C40" s="449"/>
      <c r="D40" s="450"/>
      <c r="E40" s="422"/>
      <c r="F40" s="426"/>
      <c r="G40" s="426"/>
      <c r="H40" s="426"/>
      <c r="I40" s="426"/>
      <c r="J40" s="76" t="s">
        <v>355</v>
      </c>
      <c r="K40" s="77" t="s">
        <v>355</v>
      </c>
      <c r="L40" s="77" t="s">
        <v>355</v>
      </c>
      <c r="M40" s="77" t="s">
        <v>355</v>
      </c>
      <c r="N40" s="77" t="s">
        <v>355</v>
      </c>
      <c r="O40" s="78" t="s">
        <v>355</v>
      </c>
      <c r="P40" s="216" t="s">
        <v>355</v>
      </c>
      <c r="Q40" s="217" t="s">
        <v>355</v>
      </c>
      <c r="R40" s="217" t="s">
        <v>355</v>
      </c>
      <c r="S40" s="217" t="s">
        <v>355</v>
      </c>
      <c r="T40" s="217" t="s">
        <v>355</v>
      </c>
      <c r="U40" s="218" t="s">
        <v>355</v>
      </c>
      <c r="V40" s="216" t="s">
        <v>355</v>
      </c>
      <c r="W40" s="217" t="s">
        <v>355</v>
      </c>
      <c r="X40" s="68" t="s">
        <v>355</v>
      </c>
      <c r="Y40" s="68" t="s">
        <v>355</v>
      </c>
      <c r="Z40" s="68" t="s">
        <v>355</v>
      </c>
      <c r="AA40" s="69" t="s">
        <v>355</v>
      </c>
      <c r="AB40" s="55" t="s">
        <v>355</v>
      </c>
      <c r="AC40" s="56" t="s">
        <v>355</v>
      </c>
      <c r="AD40" s="56" t="s">
        <v>355</v>
      </c>
      <c r="AE40" s="56" t="s">
        <v>355</v>
      </c>
      <c r="AF40" s="56" t="s">
        <v>355</v>
      </c>
      <c r="AG40" s="57" t="s">
        <v>355</v>
      </c>
      <c r="AH40" s="58" t="s">
        <v>355</v>
      </c>
      <c r="AI40" s="59" t="s">
        <v>355</v>
      </c>
      <c r="AJ40" s="59" t="s">
        <v>355</v>
      </c>
      <c r="AK40" s="59" t="s">
        <v>355</v>
      </c>
      <c r="AL40" s="59" t="s">
        <v>355</v>
      </c>
      <c r="AN40" s="438"/>
      <c r="AO40" s="439"/>
      <c r="AP40" s="439"/>
      <c r="AQ40" s="439"/>
      <c r="AR40" s="439"/>
      <c r="AS40" s="439"/>
      <c r="AT40" s="444"/>
      <c r="AU40" s="444"/>
    </row>
    <row r="41" spans="2:47" ht="15.75">
      <c r="B41" s="449"/>
      <c r="C41" s="449"/>
      <c r="D41" s="450"/>
      <c r="E41" s="422"/>
      <c r="F41" s="426"/>
      <c r="G41" s="426"/>
      <c r="H41" s="426"/>
      <c r="I41" s="426"/>
      <c r="J41" s="76" t="s">
        <v>355</v>
      </c>
      <c r="K41" s="77" t="s">
        <v>355</v>
      </c>
      <c r="L41" s="77" t="s">
        <v>355</v>
      </c>
      <c r="M41" s="77" t="s">
        <v>355</v>
      </c>
      <c r="N41" s="77" t="s">
        <v>355</v>
      </c>
      <c r="O41" s="78" t="s">
        <v>355</v>
      </c>
      <c r="P41" s="216" t="s">
        <v>355</v>
      </c>
      <c r="Q41" s="217" t="s">
        <v>355</v>
      </c>
      <c r="R41" s="217" t="s">
        <v>355</v>
      </c>
      <c r="S41" s="217" t="s">
        <v>355</v>
      </c>
      <c r="T41" s="217" t="s">
        <v>355</v>
      </c>
      <c r="U41" s="218" t="s">
        <v>355</v>
      </c>
      <c r="V41" s="216" t="s">
        <v>355</v>
      </c>
      <c r="W41" s="217" t="s">
        <v>355</v>
      </c>
      <c r="X41" s="68" t="s">
        <v>355</v>
      </c>
      <c r="Y41" s="68" t="s">
        <v>355</v>
      </c>
      <c r="Z41" s="68" t="s">
        <v>355</v>
      </c>
      <c r="AA41" s="69" t="s">
        <v>355</v>
      </c>
      <c r="AB41" s="55" t="s">
        <v>355</v>
      </c>
      <c r="AC41" s="56" t="s">
        <v>355</v>
      </c>
      <c r="AD41" s="56" t="s">
        <v>355</v>
      </c>
      <c r="AE41" s="56" t="s">
        <v>355</v>
      </c>
      <c r="AF41" s="56" t="s">
        <v>355</v>
      </c>
      <c r="AG41" s="57" t="s">
        <v>355</v>
      </c>
      <c r="AH41" s="58" t="s">
        <v>355</v>
      </c>
      <c r="AI41" s="59" t="s">
        <v>355</v>
      </c>
      <c r="AJ41" s="59" t="s">
        <v>355</v>
      </c>
      <c r="AK41" s="59" t="s">
        <v>355</v>
      </c>
      <c r="AL41" s="59" t="s">
        <v>355</v>
      </c>
      <c r="AN41" s="438"/>
      <c r="AO41" s="439"/>
      <c r="AP41" s="439"/>
      <c r="AQ41" s="439"/>
      <c r="AR41" s="439"/>
      <c r="AS41" s="439"/>
      <c r="AT41" s="444"/>
      <c r="AU41" s="444"/>
    </row>
    <row r="42" spans="2:47" ht="15.75">
      <c r="B42" s="449"/>
      <c r="C42" s="449"/>
      <c r="D42" s="450"/>
      <c r="E42" s="422"/>
      <c r="F42" s="426"/>
      <c r="G42" s="426"/>
      <c r="H42" s="426"/>
      <c r="I42" s="426"/>
      <c r="J42" s="76" t="s">
        <v>355</v>
      </c>
      <c r="K42" s="77" t="s">
        <v>355</v>
      </c>
      <c r="L42" s="77" t="s">
        <v>355</v>
      </c>
      <c r="M42" s="77" t="s">
        <v>355</v>
      </c>
      <c r="N42" s="77" t="s">
        <v>355</v>
      </c>
      <c r="O42" s="78" t="s">
        <v>355</v>
      </c>
      <c r="P42" s="216" t="s">
        <v>355</v>
      </c>
      <c r="Q42" s="217" t="s">
        <v>355</v>
      </c>
      <c r="R42" s="217" t="s">
        <v>355</v>
      </c>
      <c r="S42" s="217" t="s">
        <v>355</v>
      </c>
      <c r="T42" s="217" t="s">
        <v>355</v>
      </c>
      <c r="U42" s="218" t="s">
        <v>355</v>
      </c>
      <c r="V42" s="216" t="s">
        <v>355</v>
      </c>
      <c r="W42" s="217" t="s">
        <v>355</v>
      </c>
      <c r="X42" s="68" t="s">
        <v>355</v>
      </c>
      <c r="Y42" s="68" t="s">
        <v>355</v>
      </c>
      <c r="Z42" s="68" t="s">
        <v>355</v>
      </c>
      <c r="AA42" s="69" t="s">
        <v>355</v>
      </c>
      <c r="AB42" s="55" t="s">
        <v>355</v>
      </c>
      <c r="AC42" s="56" t="s">
        <v>355</v>
      </c>
      <c r="AD42" s="56" t="s">
        <v>355</v>
      </c>
      <c r="AE42" s="56" t="s">
        <v>355</v>
      </c>
      <c r="AF42" s="56" t="s">
        <v>355</v>
      </c>
      <c r="AG42" s="57" t="s">
        <v>355</v>
      </c>
      <c r="AH42" s="58" t="s">
        <v>355</v>
      </c>
      <c r="AI42" s="59" t="s">
        <v>355</v>
      </c>
      <c r="AJ42" s="59" t="s">
        <v>355</v>
      </c>
      <c r="AK42" s="59" t="s">
        <v>355</v>
      </c>
      <c r="AL42" s="59" t="s">
        <v>355</v>
      </c>
      <c r="AN42" s="438"/>
      <c r="AO42" s="439"/>
      <c r="AP42" s="439"/>
      <c r="AQ42" s="439"/>
      <c r="AR42" s="439"/>
      <c r="AS42" s="439"/>
      <c r="AT42" s="444"/>
      <c r="AU42" s="444"/>
    </row>
    <row r="43" spans="2:47" ht="15.75">
      <c r="B43" s="449"/>
      <c r="C43" s="449"/>
      <c r="D43" s="450"/>
      <c r="E43" s="422"/>
      <c r="F43" s="426"/>
      <c r="G43" s="426"/>
      <c r="H43" s="426"/>
      <c r="I43" s="426"/>
      <c r="J43" s="76" t="s">
        <v>355</v>
      </c>
      <c r="K43" s="77" t="s">
        <v>355</v>
      </c>
      <c r="L43" s="77" t="s">
        <v>355</v>
      </c>
      <c r="M43" s="77" t="s">
        <v>355</v>
      </c>
      <c r="N43" s="77" t="s">
        <v>355</v>
      </c>
      <c r="O43" s="78" t="s">
        <v>355</v>
      </c>
      <c r="P43" s="216" t="s">
        <v>355</v>
      </c>
      <c r="Q43" s="217" t="s">
        <v>355</v>
      </c>
      <c r="R43" s="217" t="s">
        <v>355</v>
      </c>
      <c r="S43" s="217" t="s">
        <v>355</v>
      </c>
      <c r="T43" s="217" t="s">
        <v>355</v>
      </c>
      <c r="U43" s="218" t="s">
        <v>355</v>
      </c>
      <c r="V43" s="216" t="s">
        <v>355</v>
      </c>
      <c r="W43" s="217" t="s">
        <v>355</v>
      </c>
      <c r="X43" s="68" t="s">
        <v>355</v>
      </c>
      <c r="Y43" s="68" t="s">
        <v>355</v>
      </c>
      <c r="Z43" s="68" t="s">
        <v>355</v>
      </c>
      <c r="AA43" s="69" t="s">
        <v>355</v>
      </c>
      <c r="AB43" s="55" t="s">
        <v>355</v>
      </c>
      <c r="AC43" s="56" t="s">
        <v>355</v>
      </c>
      <c r="AD43" s="56" t="s">
        <v>355</v>
      </c>
      <c r="AE43" s="56" t="s">
        <v>355</v>
      </c>
      <c r="AF43" s="56" t="s">
        <v>355</v>
      </c>
      <c r="AG43" s="57" t="s">
        <v>355</v>
      </c>
      <c r="AH43" s="58" t="s">
        <v>355</v>
      </c>
      <c r="AI43" s="59" t="s">
        <v>355</v>
      </c>
      <c r="AJ43" s="59" t="s">
        <v>355</v>
      </c>
      <c r="AK43" s="59" t="s">
        <v>355</v>
      </c>
      <c r="AL43" s="59" t="s">
        <v>355</v>
      </c>
      <c r="AN43" s="438"/>
      <c r="AO43" s="439"/>
      <c r="AP43" s="439"/>
      <c r="AQ43" s="439"/>
      <c r="AR43" s="439"/>
      <c r="AS43" s="439"/>
      <c r="AT43" s="444"/>
      <c r="AU43" s="444"/>
    </row>
    <row r="44" spans="2:47" ht="15.75">
      <c r="B44" s="449"/>
      <c r="C44" s="449"/>
      <c r="D44" s="450"/>
      <c r="E44" s="422"/>
      <c r="F44" s="426"/>
      <c r="G44" s="426"/>
      <c r="H44" s="426"/>
      <c r="I44" s="426"/>
      <c r="J44" s="76" t="s">
        <v>355</v>
      </c>
      <c r="K44" s="77" t="s">
        <v>355</v>
      </c>
      <c r="L44" s="77" t="s">
        <v>355</v>
      </c>
      <c r="M44" s="77" t="s">
        <v>355</v>
      </c>
      <c r="N44" s="77" t="s">
        <v>355</v>
      </c>
      <c r="O44" s="78" t="s">
        <v>355</v>
      </c>
      <c r="P44" s="216" t="s">
        <v>355</v>
      </c>
      <c r="Q44" s="217" t="s">
        <v>355</v>
      </c>
      <c r="R44" s="217" t="s">
        <v>355</v>
      </c>
      <c r="S44" s="217" t="s">
        <v>355</v>
      </c>
      <c r="T44" s="217" t="s">
        <v>355</v>
      </c>
      <c r="U44" s="218" t="s">
        <v>355</v>
      </c>
      <c r="V44" s="216" t="s">
        <v>355</v>
      </c>
      <c r="W44" s="217" t="s">
        <v>355</v>
      </c>
      <c r="X44" s="68" t="s">
        <v>355</v>
      </c>
      <c r="Y44" s="68" t="s">
        <v>355</v>
      </c>
      <c r="Z44" s="68" t="s">
        <v>355</v>
      </c>
      <c r="AA44" s="69" t="s">
        <v>355</v>
      </c>
      <c r="AB44" s="55" t="s">
        <v>355</v>
      </c>
      <c r="AC44" s="56" t="s">
        <v>355</v>
      </c>
      <c r="AD44" s="56" t="s">
        <v>355</v>
      </c>
      <c r="AE44" s="56" t="s">
        <v>355</v>
      </c>
      <c r="AF44" s="56" t="s">
        <v>355</v>
      </c>
      <c r="AG44" s="57" t="s">
        <v>355</v>
      </c>
      <c r="AH44" s="58" t="s">
        <v>355</v>
      </c>
      <c r="AI44" s="59" t="s">
        <v>355</v>
      </c>
      <c r="AJ44" s="59" t="s">
        <v>355</v>
      </c>
      <c r="AK44" s="59" t="s">
        <v>355</v>
      </c>
      <c r="AL44" s="59" t="s">
        <v>355</v>
      </c>
      <c r="AN44" s="438"/>
      <c r="AO44" s="439"/>
      <c r="AP44" s="439"/>
      <c r="AQ44" s="439"/>
      <c r="AR44" s="439"/>
      <c r="AS44" s="439"/>
      <c r="AT44" s="444"/>
      <c r="AU44" s="444"/>
    </row>
    <row r="45" spans="2:47" ht="3" customHeight="1" thickBot="1">
      <c r="B45" s="449"/>
      <c r="C45" s="449"/>
      <c r="D45" s="450"/>
      <c r="E45" s="422"/>
      <c r="F45" s="426"/>
      <c r="G45" s="426"/>
      <c r="H45" s="426"/>
      <c r="I45" s="426"/>
      <c r="J45" s="76" t="s">
        <v>355</v>
      </c>
      <c r="K45" s="77" t="s">
        <v>355</v>
      </c>
      <c r="L45" s="77" t="s">
        <v>355</v>
      </c>
      <c r="M45" s="77" t="s">
        <v>355</v>
      </c>
      <c r="N45" s="77" t="s">
        <v>355</v>
      </c>
      <c r="O45" s="78" t="s">
        <v>355</v>
      </c>
      <c r="P45" s="216" t="s">
        <v>355</v>
      </c>
      <c r="Q45" s="217" t="s">
        <v>355</v>
      </c>
      <c r="R45" s="217" t="s">
        <v>355</v>
      </c>
      <c r="S45" s="217" t="s">
        <v>355</v>
      </c>
      <c r="T45" s="217" t="s">
        <v>355</v>
      </c>
      <c r="U45" s="218" t="s">
        <v>355</v>
      </c>
      <c r="V45" s="216" t="s">
        <v>355</v>
      </c>
      <c r="W45" s="217" t="s">
        <v>355</v>
      </c>
      <c r="X45" s="68" t="s">
        <v>355</v>
      </c>
      <c r="Y45" s="68" t="s">
        <v>355</v>
      </c>
      <c r="Z45" s="68" t="s">
        <v>355</v>
      </c>
      <c r="AA45" s="69" t="s">
        <v>355</v>
      </c>
      <c r="AB45" s="55" t="s">
        <v>355</v>
      </c>
      <c r="AC45" s="56" t="s">
        <v>355</v>
      </c>
      <c r="AD45" s="56" t="s">
        <v>355</v>
      </c>
      <c r="AE45" s="56" t="s">
        <v>355</v>
      </c>
      <c r="AF45" s="56" t="s">
        <v>355</v>
      </c>
      <c r="AG45" s="57" t="s">
        <v>355</v>
      </c>
      <c r="AH45" s="58" t="s">
        <v>355</v>
      </c>
      <c r="AI45" s="59" t="s">
        <v>355</v>
      </c>
      <c r="AJ45" s="59" t="s">
        <v>355</v>
      </c>
      <c r="AK45" s="59" t="s">
        <v>355</v>
      </c>
      <c r="AL45" s="59" t="s">
        <v>355</v>
      </c>
      <c r="AN45" s="438"/>
      <c r="AO45" s="439"/>
      <c r="AP45" s="439"/>
      <c r="AQ45" s="439"/>
      <c r="AR45" s="439"/>
      <c r="AS45" s="440"/>
      <c r="AT45" s="36"/>
      <c r="AU45" s="36"/>
    </row>
    <row r="46" spans="2:47" ht="16.5" hidden="1" thickBot="1">
      <c r="B46" s="449"/>
      <c r="C46" s="449"/>
      <c r="D46" s="450"/>
      <c r="E46" s="422"/>
      <c r="F46" s="426"/>
      <c r="G46" s="426"/>
      <c r="H46" s="426"/>
      <c r="I46" s="426"/>
      <c r="J46" s="76" t="s">
        <v>355</v>
      </c>
      <c r="K46" s="77" t="s">
        <v>355</v>
      </c>
      <c r="L46" s="77" t="s">
        <v>355</v>
      </c>
      <c r="M46" s="77" t="s">
        <v>355</v>
      </c>
      <c r="N46" s="77" t="s">
        <v>355</v>
      </c>
      <c r="O46" s="78" t="s">
        <v>355</v>
      </c>
      <c r="P46" s="67" t="s">
        <v>355</v>
      </c>
      <c r="Q46" s="68" t="s">
        <v>355</v>
      </c>
      <c r="R46" s="68" t="s">
        <v>355</v>
      </c>
      <c r="S46" s="68" t="s">
        <v>355</v>
      </c>
      <c r="T46" s="68" t="s">
        <v>355</v>
      </c>
      <c r="U46" s="69" t="s">
        <v>355</v>
      </c>
      <c r="V46" s="67" t="s">
        <v>355</v>
      </c>
      <c r="W46" s="68" t="s">
        <v>355</v>
      </c>
      <c r="X46" s="68" t="s">
        <v>355</v>
      </c>
      <c r="Y46" s="68" t="s">
        <v>355</v>
      </c>
      <c r="Z46" s="68" t="s">
        <v>355</v>
      </c>
      <c r="AA46" s="69" t="s">
        <v>355</v>
      </c>
      <c r="AB46" s="55" t="s">
        <v>355</v>
      </c>
      <c r="AC46" s="56" t="s">
        <v>355</v>
      </c>
      <c r="AD46" s="56" t="s">
        <v>355</v>
      </c>
      <c r="AE46" s="56" t="s">
        <v>355</v>
      </c>
      <c r="AF46" s="56" t="s">
        <v>355</v>
      </c>
      <c r="AG46" s="57" t="s">
        <v>355</v>
      </c>
      <c r="AH46" s="58" t="s">
        <v>355</v>
      </c>
      <c r="AI46" s="59" t="s">
        <v>355</v>
      </c>
      <c r="AJ46" s="59" t="s">
        <v>355</v>
      </c>
      <c r="AK46" s="59" t="s">
        <v>355</v>
      </c>
      <c r="AL46" s="59" t="s">
        <v>355</v>
      </c>
      <c r="AN46" s="438"/>
      <c r="AO46" s="439"/>
      <c r="AP46" s="439"/>
      <c r="AQ46" s="439"/>
      <c r="AR46" s="439"/>
      <c r="AS46" s="440"/>
    </row>
    <row r="47" spans="2:47" ht="16.5" hidden="1" thickBot="1">
      <c r="B47" s="449"/>
      <c r="C47" s="449"/>
      <c r="D47" s="450"/>
      <c r="E47" s="423"/>
      <c r="F47" s="424"/>
      <c r="G47" s="424"/>
      <c r="H47" s="424"/>
      <c r="I47" s="424"/>
      <c r="J47" s="79" t="s">
        <v>355</v>
      </c>
      <c r="K47" s="80" t="s">
        <v>355</v>
      </c>
      <c r="L47" s="80" t="s">
        <v>355</v>
      </c>
      <c r="M47" s="80" t="s">
        <v>355</v>
      </c>
      <c r="N47" s="80" t="s">
        <v>355</v>
      </c>
      <c r="O47" s="81" t="s">
        <v>355</v>
      </c>
      <c r="P47" s="67" t="s">
        <v>355</v>
      </c>
      <c r="Q47" s="68" t="s">
        <v>355</v>
      </c>
      <c r="R47" s="68" t="s">
        <v>355</v>
      </c>
      <c r="S47" s="68" t="s">
        <v>355</v>
      </c>
      <c r="T47" s="68" t="s">
        <v>355</v>
      </c>
      <c r="U47" s="69" t="s">
        <v>355</v>
      </c>
      <c r="V47" s="70" t="s">
        <v>355</v>
      </c>
      <c r="W47" s="71" t="s">
        <v>355</v>
      </c>
      <c r="X47" s="71" t="s">
        <v>355</v>
      </c>
      <c r="Y47" s="71" t="s">
        <v>355</v>
      </c>
      <c r="Z47" s="71" t="s">
        <v>355</v>
      </c>
      <c r="AA47" s="72" t="s">
        <v>355</v>
      </c>
      <c r="AB47" s="60" t="s">
        <v>355</v>
      </c>
      <c r="AC47" s="61" t="s">
        <v>355</v>
      </c>
      <c r="AD47" s="61" t="s">
        <v>355</v>
      </c>
      <c r="AE47" s="61" t="s">
        <v>355</v>
      </c>
      <c r="AF47" s="61" t="s">
        <v>355</v>
      </c>
      <c r="AG47" s="62" t="s">
        <v>355</v>
      </c>
      <c r="AH47" s="63" t="s">
        <v>355</v>
      </c>
      <c r="AI47" s="64" t="s">
        <v>355</v>
      </c>
      <c r="AJ47" s="64" t="s">
        <v>355</v>
      </c>
      <c r="AK47" s="64" t="s">
        <v>355</v>
      </c>
      <c r="AL47" s="64" t="s">
        <v>355</v>
      </c>
      <c r="AN47" s="441"/>
      <c r="AO47" s="442"/>
      <c r="AP47" s="442"/>
      <c r="AQ47" s="442"/>
      <c r="AR47" s="442"/>
      <c r="AS47" s="443"/>
    </row>
    <row r="48" spans="2:47" ht="23.25">
      <c r="B48" s="449"/>
      <c r="C48" s="449"/>
      <c r="D48" s="450"/>
      <c r="E48" s="416" t="s">
        <v>167</v>
      </c>
      <c r="F48" s="417"/>
      <c r="G48" s="417"/>
      <c r="H48" s="417"/>
      <c r="I48" s="418"/>
      <c r="J48" s="73" t="s">
        <v>355</v>
      </c>
      <c r="K48" s="74" t="s">
        <v>355</v>
      </c>
      <c r="L48" s="74" t="s">
        <v>355</v>
      </c>
      <c r="M48" s="74" t="s">
        <v>355</v>
      </c>
      <c r="N48" s="74" t="s">
        <v>355</v>
      </c>
      <c r="O48" s="75" t="s">
        <v>355</v>
      </c>
      <c r="P48" s="73" t="s">
        <v>355</v>
      </c>
      <c r="Q48" s="74" t="s">
        <v>355</v>
      </c>
      <c r="R48" s="74" t="s">
        <v>355</v>
      </c>
      <c r="S48" s="74" t="s">
        <v>355</v>
      </c>
      <c r="T48" s="74" t="s">
        <v>355</v>
      </c>
      <c r="U48" s="75" t="s">
        <v>355</v>
      </c>
      <c r="V48" s="213" t="s">
        <v>355</v>
      </c>
      <c r="W48" s="222" t="s">
        <v>355</v>
      </c>
      <c r="X48" s="65" t="s">
        <v>355</v>
      </c>
      <c r="Y48" s="65" t="s">
        <v>355</v>
      </c>
      <c r="Z48" s="65" t="s">
        <v>355</v>
      </c>
      <c r="AA48" s="66" t="s">
        <v>355</v>
      </c>
      <c r="AB48" s="50" t="s">
        <v>355</v>
      </c>
      <c r="AC48" s="51" t="s">
        <v>355</v>
      </c>
      <c r="AD48" s="51" t="s">
        <v>355</v>
      </c>
      <c r="AE48" s="51" t="s">
        <v>355</v>
      </c>
      <c r="AF48" s="51" t="s">
        <v>355</v>
      </c>
      <c r="AG48" s="52" t="s">
        <v>355</v>
      </c>
      <c r="AH48" s="53" t="s">
        <v>355</v>
      </c>
      <c r="AI48" s="54" t="s">
        <v>355</v>
      </c>
      <c r="AJ48" s="54" t="s">
        <v>355</v>
      </c>
      <c r="AK48" s="54" t="s">
        <v>355</v>
      </c>
      <c r="AL48" s="54" t="s">
        <v>355</v>
      </c>
    </row>
    <row r="49" spans="2:38" ht="15.75">
      <c r="B49" s="449"/>
      <c r="C49" s="449"/>
      <c r="D49" s="450"/>
      <c r="E49" s="419"/>
      <c r="F49" s="426"/>
      <c r="G49" s="426"/>
      <c r="H49" s="426"/>
      <c r="I49" s="421"/>
      <c r="J49" s="76" t="s">
        <v>355</v>
      </c>
      <c r="K49" s="77" t="s">
        <v>355</v>
      </c>
      <c r="L49" s="77" t="s">
        <v>355</v>
      </c>
      <c r="M49" s="77" t="s">
        <v>355</v>
      </c>
      <c r="N49" s="77" t="s">
        <v>355</v>
      </c>
      <c r="O49" s="78" t="s">
        <v>355</v>
      </c>
      <c r="P49" s="76" t="s">
        <v>355</v>
      </c>
      <c r="Q49" s="77" t="s">
        <v>355</v>
      </c>
      <c r="R49" s="77" t="s">
        <v>355</v>
      </c>
      <c r="S49" s="77" t="s">
        <v>355</v>
      </c>
      <c r="T49" s="77" t="s">
        <v>355</v>
      </c>
      <c r="U49" s="78" t="s">
        <v>355</v>
      </c>
      <c r="V49" s="216" t="s">
        <v>355</v>
      </c>
      <c r="W49" s="217" t="s">
        <v>355</v>
      </c>
      <c r="X49" s="68" t="s">
        <v>355</v>
      </c>
      <c r="Y49" s="68" t="s">
        <v>355</v>
      </c>
      <c r="Z49" s="68" t="s">
        <v>355</v>
      </c>
      <c r="AA49" s="69" t="s">
        <v>355</v>
      </c>
      <c r="AB49" s="55" t="s">
        <v>355</v>
      </c>
      <c r="AC49" s="56" t="s">
        <v>355</v>
      </c>
      <c r="AD49" s="56" t="s">
        <v>355</v>
      </c>
      <c r="AE49" s="56" t="s">
        <v>355</v>
      </c>
      <c r="AF49" s="56" t="s">
        <v>355</v>
      </c>
      <c r="AG49" s="57" t="s">
        <v>355</v>
      </c>
      <c r="AH49" s="58" t="s">
        <v>355</v>
      </c>
      <c r="AI49" s="59" t="s">
        <v>355</v>
      </c>
      <c r="AJ49" s="59" t="s">
        <v>355</v>
      </c>
      <c r="AK49" s="59" t="s">
        <v>355</v>
      </c>
      <c r="AL49" s="59" t="s">
        <v>355</v>
      </c>
    </row>
    <row r="50" spans="2:38" ht="15.75">
      <c r="B50" s="449"/>
      <c r="C50" s="449"/>
      <c r="D50" s="450"/>
      <c r="E50" s="419"/>
      <c r="F50" s="426"/>
      <c r="G50" s="426"/>
      <c r="H50" s="426"/>
      <c r="I50" s="421"/>
      <c r="J50" s="76" t="s">
        <v>355</v>
      </c>
      <c r="K50" s="77" t="s">
        <v>355</v>
      </c>
      <c r="L50" s="77" t="s">
        <v>355</v>
      </c>
      <c r="M50" s="77" t="s">
        <v>355</v>
      </c>
      <c r="N50" s="77" t="s">
        <v>355</v>
      </c>
      <c r="O50" s="78" t="s">
        <v>355</v>
      </c>
      <c r="P50" s="76" t="s">
        <v>355</v>
      </c>
      <c r="Q50" s="77" t="s">
        <v>355</v>
      </c>
      <c r="R50" s="77" t="s">
        <v>355</v>
      </c>
      <c r="S50" s="77" t="s">
        <v>355</v>
      </c>
      <c r="T50" s="77" t="s">
        <v>355</v>
      </c>
      <c r="U50" s="78" t="s">
        <v>355</v>
      </c>
      <c r="V50" s="216" t="s">
        <v>355</v>
      </c>
      <c r="W50" s="217" t="s">
        <v>355</v>
      </c>
      <c r="X50" s="68" t="s">
        <v>355</v>
      </c>
      <c r="Y50" s="68" t="s">
        <v>355</v>
      </c>
      <c r="Z50" s="68" t="s">
        <v>355</v>
      </c>
      <c r="AA50" s="69" t="s">
        <v>355</v>
      </c>
      <c r="AB50" s="55" t="s">
        <v>355</v>
      </c>
      <c r="AC50" s="56" t="s">
        <v>355</v>
      </c>
      <c r="AD50" s="56" t="s">
        <v>355</v>
      </c>
      <c r="AE50" s="56" t="s">
        <v>355</v>
      </c>
      <c r="AF50" s="56" t="s">
        <v>355</v>
      </c>
      <c r="AG50" s="57" t="s">
        <v>355</v>
      </c>
      <c r="AH50" s="58" t="s">
        <v>355</v>
      </c>
      <c r="AI50" s="59" t="s">
        <v>355</v>
      </c>
      <c r="AJ50" s="59" t="s">
        <v>355</v>
      </c>
      <c r="AK50" s="59" t="s">
        <v>355</v>
      </c>
      <c r="AL50" s="59" t="s">
        <v>355</v>
      </c>
    </row>
    <row r="51" spans="2:38" ht="15.75">
      <c r="B51" s="449"/>
      <c r="C51" s="449"/>
      <c r="D51" s="450"/>
      <c r="E51" s="422"/>
      <c r="F51" s="426"/>
      <c r="G51" s="426"/>
      <c r="H51" s="426"/>
      <c r="I51" s="421"/>
      <c r="J51" s="76" t="s">
        <v>355</v>
      </c>
      <c r="K51" s="77" t="s">
        <v>355</v>
      </c>
      <c r="L51" s="77" t="s">
        <v>355</v>
      </c>
      <c r="M51" s="77" t="s">
        <v>355</v>
      </c>
      <c r="N51" s="77" t="s">
        <v>355</v>
      </c>
      <c r="O51" s="78" t="s">
        <v>355</v>
      </c>
      <c r="P51" s="76" t="s">
        <v>355</v>
      </c>
      <c r="Q51" s="77" t="s">
        <v>355</v>
      </c>
      <c r="R51" s="77" t="s">
        <v>355</v>
      </c>
      <c r="S51" s="77" t="s">
        <v>355</v>
      </c>
      <c r="T51" s="77" t="s">
        <v>355</v>
      </c>
      <c r="U51" s="78" t="s">
        <v>355</v>
      </c>
      <c r="V51" s="216" t="s">
        <v>355</v>
      </c>
      <c r="W51" s="217" t="s">
        <v>355</v>
      </c>
      <c r="X51" s="68" t="s">
        <v>355</v>
      </c>
      <c r="Y51" s="68" t="s">
        <v>355</v>
      </c>
      <c r="Z51" s="68" t="s">
        <v>355</v>
      </c>
      <c r="AA51" s="69" t="s">
        <v>355</v>
      </c>
      <c r="AB51" s="55" t="s">
        <v>355</v>
      </c>
      <c r="AC51" s="56" t="s">
        <v>355</v>
      </c>
      <c r="AD51" s="56" t="s">
        <v>355</v>
      </c>
      <c r="AE51" s="56" t="s">
        <v>355</v>
      </c>
      <c r="AF51" s="56" t="s">
        <v>355</v>
      </c>
      <c r="AG51" s="57" t="s">
        <v>355</v>
      </c>
      <c r="AH51" s="58" t="s">
        <v>355</v>
      </c>
      <c r="AI51" s="59" t="s">
        <v>355</v>
      </c>
      <c r="AJ51" s="59" t="s">
        <v>355</v>
      </c>
      <c r="AK51" s="59" t="s">
        <v>355</v>
      </c>
      <c r="AL51" s="59" t="s">
        <v>355</v>
      </c>
    </row>
    <row r="52" spans="2:38" ht="15.75">
      <c r="B52" s="449"/>
      <c r="C52" s="449"/>
      <c r="D52" s="450"/>
      <c r="E52" s="422"/>
      <c r="F52" s="426"/>
      <c r="G52" s="426"/>
      <c r="H52" s="426"/>
      <c r="I52" s="421"/>
      <c r="J52" s="76" t="s">
        <v>355</v>
      </c>
      <c r="K52" s="77" t="s">
        <v>355</v>
      </c>
      <c r="L52" s="77" t="s">
        <v>355</v>
      </c>
      <c r="M52" s="77" t="s">
        <v>355</v>
      </c>
      <c r="N52" s="77" t="s">
        <v>355</v>
      </c>
      <c r="O52" s="78" t="s">
        <v>355</v>
      </c>
      <c r="P52" s="76" t="s">
        <v>355</v>
      </c>
      <c r="Q52" s="77" t="s">
        <v>355</v>
      </c>
      <c r="R52" s="77" t="s">
        <v>355</v>
      </c>
      <c r="S52" s="77" t="s">
        <v>355</v>
      </c>
      <c r="T52" s="77" t="s">
        <v>355</v>
      </c>
      <c r="U52" s="78" t="s">
        <v>355</v>
      </c>
      <c r="V52" s="216" t="s">
        <v>355</v>
      </c>
      <c r="W52" s="217" t="s">
        <v>355</v>
      </c>
      <c r="X52" s="68" t="s">
        <v>355</v>
      </c>
      <c r="Y52" s="68" t="s">
        <v>355</v>
      </c>
      <c r="Z52" s="68" t="s">
        <v>355</v>
      </c>
      <c r="AA52" s="69" t="s">
        <v>355</v>
      </c>
      <c r="AB52" s="55" t="s">
        <v>355</v>
      </c>
      <c r="AC52" s="56" t="s">
        <v>355</v>
      </c>
      <c r="AD52" s="56" t="s">
        <v>355</v>
      </c>
      <c r="AE52" s="56" t="s">
        <v>355</v>
      </c>
      <c r="AF52" s="56" t="s">
        <v>355</v>
      </c>
      <c r="AG52" s="57" t="s">
        <v>355</v>
      </c>
      <c r="AH52" s="58" t="s">
        <v>355</v>
      </c>
      <c r="AI52" s="59" t="s">
        <v>355</v>
      </c>
      <c r="AJ52" s="59" t="s">
        <v>355</v>
      </c>
      <c r="AK52" s="59" t="s">
        <v>355</v>
      </c>
      <c r="AL52" s="59" t="s">
        <v>355</v>
      </c>
    </row>
    <row r="53" spans="2:38" ht="5.25" customHeight="1">
      <c r="B53" s="449"/>
      <c r="C53" s="449"/>
      <c r="D53" s="450"/>
      <c r="E53" s="422"/>
      <c r="F53" s="426"/>
      <c r="G53" s="426"/>
      <c r="H53" s="426"/>
      <c r="I53" s="421"/>
      <c r="J53" s="76" t="s">
        <v>355</v>
      </c>
      <c r="K53" s="77" t="s">
        <v>355</v>
      </c>
      <c r="L53" s="77" t="s">
        <v>355</v>
      </c>
      <c r="M53" s="77" t="s">
        <v>355</v>
      </c>
      <c r="N53" s="77" t="s">
        <v>355</v>
      </c>
      <c r="O53" s="78" t="s">
        <v>355</v>
      </c>
      <c r="P53" s="76" t="s">
        <v>355</v>
      </c>
      <c r="Q53" s="77" t="s">
        <v>355</v>
      </c>
      <c r="R53" s="77" t="s">
        <v>355</v>
      </c>
      <c r="S53" s="77" t="s">
        <v>355</v>
      </c>
      <c r="T53" s="77" t="s">
        <v>355</v>
      </c>
      <c r="U53" s="78" t="s">
        <v>355</v>
      </c>
      <c r="V53" s="216" t="s">
        <v>355</v>
      </c>
      <c r="W53" s="217" t="s">
        <v>355</v>
      </c>
      <c r="X53" s="68" t="s">
        <v>355</v>
      </c>
      <c r="Y53" s="68" t="s">
        <v>355</v>
      </c>
      <c r="Z53" s="68" t="s">
        <v>355</v>
      </c>
      <c r="AA53" s="69" t="s">
        <v>355</v>
      </c>
      <c r="AB53" s="55" t="s">
        <v>355</v>
      </c>
      <c r="AC53" s="56" t="s">
        <v>355</v>
      </c>
      <c r="AD53" s="56" t="s">
        <v>355</v>
      </c>
      <c r="AE53" s="56" t="s">
        <v>355</v>
      </c>
      <c r="AF53" s="56" t="s">
        <v>355</v>
      </c>
      <c r="AG53" s="57" t="s">
        <v>355</v>
      </c>
      <c r="AH53" s="58" t="s">
        <v>355</v>
      </c>
      <c r="AI53" s="59" t="s">
        <v>355</v>
      </c>
      <c r="AJ53" s="59" t="s">
        <v>355</v>
      </c>
      <c r="AK53" s="59" t="s">
        <v>355</v>
      </c>
      <c r="AL53" s="59" t="s">
        <v>355</v>
      </c>
    </row>
    <row r="54" spans="2:38" ht="3" hidden="1" customHeight="1">
      <c r="B54" s="449"/>
      <c r="C54" s="449"/>
      <c r="D54" s="450"/>
      <c r="E54" s="422"/>
      <c r="F54" s="426"/>
      <c r="G54" s="426"/>
      <c r="H54" s="426"/>
      <c r="I54" s="421"/>
      <c r="J54" s="76" t="s">
        <v>355</v>
      </c>
      <c r="K54" s="77" t="s">
        <v>355</v>
      </c>
      <c r="L54" s="77" t="s">
        <v>355</v>
      </c>
      <c r="M54" s="77" t="s">
        <v>355</v>
      </c>
      <c r="N54" s="77" t="s">
        <v>355</v>
      </c>
      <c r="O54" s="78" t="s">
        <v>355</v>
      </c>
      <c r="P54" s="76" t="s">
        <v>355</v>
      </c>
      <c r="Q54" s="77" t="s">
        <v>355</v>
      </c>
      <c r="R54" s="77" t="s">
        <v>355</v>
      </c>
      <c r="S54" s="77" t="s">
        <v>355</v>
      </c>
      <c r="T54" s="77" t="s">
        <v>355</v>
      </c>
      <c r="U54" s="78" t="s">
        <v>355</v>
      </c>
      <c r="V54" s="216" t="s">
        <v>355</v>
      </c>
      <c r="W54" s="217" t="s">
        <v>355</v>
      </c>
      <c r="X54" s="68" t="s">
        <v>355</v>
      </c>
      <c r="Y54" s="68" t="s">
        <v>355</v>
      </c>
      <c r="Z54" s="68" t="s">
        <v>355</v>
      </c>
      <c r="AA54" s="69" t="s">
        <v>355</v>
      </c>
      <c r="AB54" s="55" t="s">
        <v>355</v>
      </c>
      <c r="AC54" s="56" t="s">
        <v>355</v>
      </c>
      <c r="AD54" s="56" t="s">
        <v>355</v>
      </c>
      <c r="AE54" s="56" t="s">
        <v>355</v>
      </c>
      <c r="AF54" s="56" t="s">
        <v>355</v>
      </c>
      <c r="AG54" s="57" t="s">
        <v>355</v>
      </c>
      <c r="AH54" s="58" t="s">
        <v>355</v>
      </c>
      <c r="AI54" s="59" t="s">
        <v>355</v>
      </c>
      <c r="AJ54" s="59" t="s">
        <v>355</v>
      </c>
      <c r="AK54" s="59" t="s">
        <v>355</v>
      </c>
      <c r="AL54" s="59" t="s">
        <v>355</v>
      </c>
    </row>
    <row r="55" spans="2:38" ht="15.75" hidden="1">
      <c r="B55" s="449"/>
      <c r="C55" s="449"/>
      <c r="D55" s="450"/>
      <c r="E55" s="422"/>
      <c r="F55" s="426"/>
      <c r="G55" s="426"/>
      <c r="H55" s="426"/>
      <c r="I55" s="421"/>
      <c r="J55" s="76" t="s">
        <v>355</v>
      </c>
      <c r="K55" s="77" t="s">
        <v>355</v>
      </c>
      <c r="L55" s="77" t="s">
        <v>355</v>
      </c>
      <c r="M55" s="77" t="s">
        <v>355</v>
      </c>
      <c r="N55" s="77" t="s">
        <v>355</v>
      </c>
      <c r="O55" s="78" t="s">
        <v>355</v>
      </c>
      <c r="P55" s="76" t="s">
        <v>355</v>
      </c>
      <c r="Q55" s="77" t="s">
        <v>355</v>
      </c>
      <c r="R55" s="77" t="s">
        <v>355</v>
      </c>
      <c r="S55" s="77" t="s">
        <v>355</v>
      </c>
      <c r="T55" s="77" t="s">
        <v>355</v>
      </c>
      <c r="U55" s="78" t="s">
        <v>355</v>
      </c>
      <c r="V55" s="216" t="s">
        <v>355</v>
      </c>
      <c r="W55" s="217" t="s">
        <v>355</v>
      </c>
      <c r="X55" s="68" t="s">
        <v>355</v>
      </c>
      <c r="Y55" s="68" t="s">
        <v>355</v>
      </c>
      <c r="Z55" s="68" t="s">
        <v>355</v>
      </c>
      <c r="AA55" s="69" t="s">
        <v>355</v>
      </c>
      <c r="AB55" s="55" t="s">
        <v>355</v>
      </c>
      <c r="AC55" s="56" t="s">
        <v>355</v>
      </c>
      <c r="AD55" s="56" t="s">
        <v>355</v>
      </c>
      <c r="AE55" s="56" t="s">
        <v>355</v>
      </c>
      <c r="AF55" s="56" t="s">
        <v>355</v>
      </c>
      <c r="AG55" s="57" t="s">
        <v>355</v>
      </c>
      <c r="AH55" s="58" t="s">
        <v>355</v>
      </c>
      <c r="AI55" s="59" t="s">
        <v>355</v>
      </c>
      <c r="AJ55" s="59" t="s">
        <v>355</v>
      </c>
      <c r="AK55" s="59" t="s">
        <v>355</v>
      </c>
      <c r="AL55" s="59" t="s">
        <v>355</v>
      </c>
    </row>
    <row r="56" spans="2:38" ht="15.75" hidden="1">
      <c r="B56" s="449"/>
      <c r="C56" s="449"/>
      <c r="D56" s="450"/>
      <c r="E56" s="422"/>
      <c r="F56" s="426"/>
      <c r="G56" s="426"/>
      <c r="H56" s="426"/>
      <c r="I56" s="421"/>
      <c r="J56" s="76" t="s">
        <v>355</v>
      </c>
      <c r="K56" s="77" t="s">
        <v>355</v>
      </c>
      <c r="L56" s="77" t="s">
        <v>355</v>
      </c>
      <c r="M56" s="77" t="s">
        <v>355</v>
      </c>
      <c r="N56" s="77" t="s">
        <v>355</v>
      </c>
      <c r="O56" s="78" t="s">
        <v>355</v>
      </c>
      <c r="P56" s="76" t="s">
        <v>355</v>
      </c>
      <c r="Q56" s="77" t="s">
        <v>355</v>
      </c>
      <c r="R56" s="77" t="s">
        <v>355</v>
      </c>
      <c r="S56" s="77" t="s">
        <v>355</v>
      </c>
      <c r="T56" s="77" t="s">
        <v>355</v>
      </c>
      <c r="U56" s="78" t="s">
        <v>355</v>
      </c>
      <c r="V56" s="216" t="s">
        <v>355</v>
      </c>
      <c r="W56" s="217" t="s">
        <v>355</v>
      </c>
      <c r="X56" s="68" t="s">
        <v>355</v>
      </c>
      <c r="Y56" s="68" t="s">
        <v>355</v>
      </c>
      <c r="Z56" s="68" t="s">
        <v>355</v>
      </c>
      <c r="AA56" s="69" t="s">
        <v>355</v>
      </c>
      <c r="AB56" s="55" t="s">
        <v>355</v>
      </c>
      <c r="AC56" s="56" t="s">
        <v>355</v>
      </c>
      <c r="AD56" s="56" t="s">
        <v>355</v>
      </c>
      <c r="AE56" s="56" t="s">
        <v>355</v>
      </c>
      <c r="AF56" s="56" t="s">
        <v>355</v>
      </c>
      <c r="AG56" s="57" t="s">
        <v>355</v>
      </c>
      <c r="AH56" s="58" t="s">
        <v>355</v>
      </c>
      <c r="AI56" s="59" t="s">
        <v>355</v>
      </c>
      <c r="AJ56" s="59" t="s">
        <v>355</v>
      </c>
      <c r="AK56" s="59" t="s">
        <v>355</v>
      </c>
      <c r="AL56" s="59" t="s">
        <v>355</v>
      </c>
    </row>
    <row r="57" spans="2:38" ht="16.5" thickBot="1">
      <c r="B57" s="449"/>
      <c r="C57" s="449"/>
      <c r="D57" s="450"/>
      <c r="E57" s="423"/>
      <c r="F57" s="424"/>
      <c r="G57" s="424"/>
      <c r="H57" s="424"/>
      <c r="I57" s="425"/>
      <c r="J57" s="79" t="s">
        <v>355</v>
      </c>
      <c r="K57" s="80" t="s">
        <v>355</v>
      </c>
      <c r="L57" s="80" t="s">
        <v>355</v>
      </c>
      <c r="M57" s="80" t="s">
        <v>355</v>
      </c>
      <c r="N57" s="80" t="s">
        <v>355</v>
      </c>
      <c r="O57" s="81" t="s">
        <v>355</v>
      </c>
      <c r="P57" s="79" t="s">
        <v>355</v>
      </c>
      <c r="Q57" s="80" t="s">
        <v>355</v>
      </c>
      <c r="R57" s="80" t="s">
        <v>355</v>
      </c>
      <c r="S57" s="80" t="s">
        <v>355</v>
      </c>
      <c r="T57" s="80" t="s">
        <v>355</v>
      </c>
      <c r="U57" s="81" t="s">
        <v>355</v>
      </c>
      <c r="V57" s="219" t="s">
        <v>355</v>
      </c>
      <c r="W57" s="220" t="s">
        <v>355</v>
      </c>
      <c r="X57" s="71" t="s">
        <v>355</v>
      </c>
      <c r="Y57" s="71" t="s">
        <v>355</v>
      </c>
      <c r="Z57" s="71" t="s">
        <v>355</v>
      </c>
      <c r="AA57" s="72" t="s">
        <v>355</v>
      </c>
      <c r="AB57" s="60" t="s">
        <v>355</v>
      </c>
      <c r="AC57" s="61" t="s">
        <v>355</v>
      </c>
      <c r="AD57" s="61" t="s">
        <v>355</v>
      </c>
      <c r="AE57" s="61" t="s">
        <v>355</v>
      </c>
      <c r="AF57" s="61" t="s">
        <v>355</v>
      </c>
      <c r="AG57" s="62" t="s">
        <v>355</v>
      </c>
      <c r="AH57" s="58" t="s">
        <v>355</v>
      </c>
      <c r="AI57" s="59" t="s">
        <v>355</v>
      </c>
      <c r="AJ57" s="59" t="s">
        <v>355</v>
      </c>
      <c r="AK57" s="59" t="s">
        <v>355</v>
      </c>
      <c r="AL57" s="59" t="s">
        <v>355</v>
      </c>
    </row>
    <row r="58" spans="2:38" ht="15" customHeight="1">
      <c r="J58" s="416" t="s">
        <v>168</v>
      </c>
      <c r="K58" s="417"/>
      <c r="L58" s="417"/>
      <c r="M58" s="417"/>
      <c r="N58" s="417"/>
      <c r="O58" s="418"/>
      <c r="P58" s="416" t="s">
        <v>169</v>
      </c>
      <c r="Q58" s="417"/>
      <c r="R58" s="417"/>
      <c r="S58" s="417"/>
      <c r="T58" s="417"/>
      <c r="U58" s="418"/>
      <c r="V58" s="416" t="s">
        <v>170</v>
      </c>
      <c r="W58" s="417"/>
      <c r="X58" s="417"/>
      <c r="Y58" s="417"/>
      <c r="Z58" s="417"/>
      <c r="AA58" s="418"/>
      <c r="AB58" s="416" t="s">
        <v>171</v>
      </c>
      <c r="AC58" s="445"/>
      <c r="AD58" s="417"/>
      <c r="AE58" s="417"/>
      <c r="AF58" s="417"/>
      <c r="AG58" s="417"/>
      <c r="AH58" s="416" t="s">
        <v>172</v>
      </c>
      <c r="AI58" s="417"/>
      <c r="AJ58" s="417"/>
      <c r="AK58" s="417"/>
      <c r="AL58" s="418"/>
    </row>
    <row r="59" spans="2:38" ht="15" customHeight="1">
      <c r="J59" s="422"/>
      <c r="K59" s="426"/>
      <c r="L59" s="426"/>
      <c r="M59" s="426"/>
      <c r="N59" s="426"/>
      <c r="O59" s="421"/>
      <c r="P59" s="422"/>
      <c r="Q59" s="426"/>
      <c r="R59" s="426"/>
      <c r="S59" s="426"/>
      <c r="T59" s="426"/>
      <c r="U59" s="421"/>
      <c r="V59" s="422"/>
      <c r="W59" s="426"/>
      <c r="X59" s="426"/>
      <c r="Y59" s="426"/>
      <c r="Z59" s="426"/>
      <c r="AA59" s="421"/>
      <c r="AB59" s="422"/>
      <c r="AC59" s="426"/>
      <c r="AD59" s="426"/>
      <c r="AE59" s="426"/>
      <c r="AF59" s="426"/>
      <c r="AG59" s="426"/>
      <c r="AH59" s="419"/>
      <c r="AI59" s="420"/>
      <c r="AJ59" s="420"/>
      <c r="AK59" s="420"/>
      <c r="AL59" s="421"/>
    </row>
    <row r="60" spans="2:38" ht="15" customHeight="1">
      <c r="J60" s="422"/>
      <c r="K60" s="426"/>
      <c r="L60" s="426"/>
      <c r="M60" s="426"/>
      <c r="N60" s="426"/>
      <c r="O60" s="421"/>
      <c r="P60" s="422"/>
      <c r="Q60" s="426"/>
      <c r="R60" s="426"/>
      <c r="S60" s="426"/>
      <c r="T60" s="426"/>
      <c r="U60" s="421"/>
      <c r="V60" s="422"/>
      <c r="W60" s="426"/>
      <c r="X60" s="426"/>
      <c r="Y60" s="426"/>
      <c r="Z60" s="426"/>
      <c r="AA60" s="421"/>
      <c r="AB60" s="422"/>
      <c r="AC60" s="426"/>
      <c r="AD60" s="426"/>
      <c r="AE60" s="426"/>
      <c r="AF60" s="426"/>
      <c r="AG60" s="426"/>
      <c r="AH60" s="419"/>
      <c r="AI60" s="420"/>
      <c r="AJ60" s="420"/>
      <c r="AK60" s="420"/>
      <c r="AL60" s="421"/>
    </row>
    <row r="61" spans="2:38" ht="15" customHeight="1">
      <c r="J61" s="422"/>
      <c r="K61" s="426"/>
      <c r="L61" s="426"/>
      <c r="M61" s="426"/>
      <c r="N61" s="426"/>
      <c r="O61" s="421"/>
      <c r="P61" s="422"/>
      <c r="Q61" s="426"/>
      <c r="R61" s="426"/>
      <c r="S61" s="426"/>
      <c r="T61" s="426"/>
      <c r="U61" s="421"/>
      <c r="V61" s="422"/>
      <c r="W61" s="426"/>
      <c r="X61" s="426"/>
      <c r="Y61" s="426"/>
      <c r="Z61" s="426"/>
      <c r="AA61" s="421"/>
      <c r="AB61" s="422"/>
      <c r="AC61" s="426"/>
      <c r="AD61" s="426"/>
      <c r="AE61" s="426"/>
      <c r="AF61" s="426"/>
      <c r="AG61" s="426"/>
      <c r="AH61" s="422"/>
      <c r="AI61" s="420"/>
      <c r="AJ61" s="420"/>
      <c r="AK61" s="420"/>
      <c r="AL61" s="421"/>
    </row>
    <row r="62" spans="2:38" ht="15" customHeight="1">
      <c r="J62" s="422"/>
      <c r="K62" s="426"/>
      <c r="L62" s="426"/>
      <c r="M62" s="426"/>
      <c r="N62" s="426"/>
      <c r="O62" s="421"/>
      <c r="P62" s="422"/>
      <c r="Q62" s="426"/>
      <c r="R62" s="426"/>
      <c r="S62" s="426"/>
      <c r="T62" s="426"/>
      <c r="U62" s="421"/>
      <c r="V62" s="422"/>
      <c r="W62" s="426"/>
      <c r="X62" s="426"/>
      <c r="Y62" s="426"/>
      <c r="Z62" s="426"/>
      <c r="AA62" s="421"/>
      <c r="AB62" s="422"/>
      <c r="AC62" s="426"/>
      <c r="AD62" s="426"/>
      <c r="AE62" s="426"/>
      <c r="AF62" s="426"/>
      <c r="AG62" s="426"/>
      <c r="AH62" s="422"/>
      <c r="AI62" s="420"/>
      <c r="AJ62" s="420"/>
      <c r="AK62" s="420"/>
      <c r="AL62" s="421"/>
    </row>
    <row r="63" spans="2:38" ht="28.5" customHeight="1" thickBot="1">
      <c r="J63" s="423"/>
      <c r="K63" s="424"/>
      <c r="L63" s="424"/>
      <c r="M63" s="424"/>
      <c r="N63" s="424"/>
      <c r="O63" s="425"/>
      <c r="P63" s="423"/>
      <c r="Q63" s="424"/>
      <c r="R63" s="424"/>
      <c r="S63" s="424"/>
      <c r="T63" s="424"/>
      <c r="U63" s="425"/>
      <c r="V63" s="423"/>
      <c r="W63" s="424"/>
      <c r="X63" s="424"/>
      <c r="Y63" s="424"/>
      <c r="Z63" s="424"/>
      <c r="AA63" s="425"/>
      <c r="AB63" s="423"/>
      <c r="AC63" s="424"/>
      <c r="AD63" s="424"/>
      <c r="AE63" s="424"/>
      <c r="AF63" s="424"/>
      <c r="AG63" s="424"/>
      <c r="AH63" s="423"/>
      <c r="AI63" s="424"/>
      <c r="AJ63" s="424"/>
      <c r="AK63" s="424"/>
      <c r="AL63" s="42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39" customWidth="1"/>
    <col min="8" max="8" width="11.42578125" style="139"/>
    <col min="9" max="9" width="18.28515625" style="139" customWidth="1"/>
    <col min="10" max="12" width="11.42578125" style="13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9" t="s">
        <v>23</v>
      </c>
      <c r="H1" s="139" t="s">
        <v>15</v>
      </c>
    </row>
    <row r="4" spans="2:26">
      <c r="B4" t="s">
        <v>215</v>
      </c>
      <c r="C4" t="s">
        <v>166</v>
      </c>
      <c r="F4" t="s">
        <v>52</v>
      </c>
      <c r="G4" s="138" t="s">
        <v>240</v>
      </c>
      <c r="H4" s="138">
        <v>0.2</v>
      </c>
      <c r="I4" s="138"/>
      <c r="K4" s="138"/>
      <c r="Q4" t="s">
        <v>241</v>
      </c>
      <c r="R4" s="138">
        <v>0.5</v>
      </c>
      <c r="S4" s="139" t="s">
        <v>111</v>
      </c>
      <c r="T4" s="138">
        <v>0.3</v>
      </c>
      <c r="U4" s="139" t="s">
        <v>124</v>
      </c>
      <c r="V4" s="138">
        <v>0.4</v>
      </c>
      <c r="W4" s="139" t="s">
        <v>127</v>
      </c>
    </row>
    <row r="5" spans="2:26">
      <c r="B5" t="s">
        <v>216</v>
      </c>
      <c r="C5" t="s">
        <v>166</v>
      </c>
      <c r="F5" t="s">
        <v>53</v>
      </c>
      <c r="G5" s="138" t="s">
        <v>240</v>
      </c>
      <c r="H5" s="138">
        <v>0.2</v>
      </c>
      <c r="I5" s="138"/>
      <c r="K5" s="138"/>
      <c r="Q5" t="s">
        <v>242</v>
      </c>
      <c r="R5" s="138">
        <v>0.45</v>
      </c>
      <c r="S5" s="139" t="s">
        <v>111</v>
      </c>
      <c r="T5" s="138">
        <v>0.36</v>
      </c>
      <c r="U5" s="139" t="s">
        <v>124</v>
      </c>
      <c r="V5" s="138">
        <v>0.4</v>
      </c>
      <c r="W5" s="139" t="s">
        <v>127</v>
      </c>
    </row>
    <row r="6" spans="2:26">
      <c r="B6" t="s">
        <v>217</v>
      </c>
      <c r="C6" t="s">
        <v>127</v>
      </c>
      <c r="F6" t="s">
        <v>54</v>
      </c>
      <c r="G6" s="138" t="s">
        <v>113</v>
      </c>
      <c r="H6" s="138">
        <v>0.6</v>
      </c>
      <c r="I6" s="138" t="s">
        <v>273</v>
      </c>
      <c r="K6" s="138"/>
      <c r="Q6" t="s">
        <v>243</v>
      </c>
      <c r="R6" s="138">
        <v>0.4</v>
      </c>
      <c r="S6" s="139" t="s">
        <v>111</v>
      </c>
      <c r="T6" s="138">
        <v>0.36</v>
      </c>
      <c r="U6" s="139" t="s">
        <v>124</v>
      </c>
      <c r="V6" s="138">
        <v>0.4</v>
      </c>
      <c r="W6" s="139" t="s">
        <v>127</v>
      </c>
    </row>
    <row r="7" spans="2:26">
      <c r="B7" t="s">
        <v>218</v>
      </c>
      <c r="C7" t="s">
        <v>214</v>
      </c>
      <c r="G7" s="138"/>
      <c r="I7" s="138"/>
      <c r="K7" s="138"/>
      <c r="Q7" t="s">
        <v>244</v>
      </c>
      <c r="R7" s="138">
        <v>0.35</v>
      </c>
      <c r="S7" s="139" t="s">
        <v>113</v>
      </c>
      <c r="T7" s="138">
        <v>0.42</v>
      </c>
      <c r="U7" s="139" t="s">
        <v>124</v>
      </c>
      <c r="V7" s="138">
        <v>0.4</v>
      </c>
      <c r="W7" s="139" t="s">
        <v>127</v>
      </c>
    </row>
    <row r="8" spans="2:26">
      <c r="B8" t="s">
        <v>219</v>
      </c>
      <c r="C8" t="s">
        <v>161</v>
      </c>
      <c r="G8" s="138"/>
      <c r="I8" s="138"/>
      <c r="K8" s="138"/>
      <c r="Q8" t="s">
        <v>245</v>
      </c>
      <c r="R8" s="138">
        <v>0.35</v>
      </c>
      <c r="S8" s="139" t="s">
        <v>113</v>
      </c>
      <c r="T8" s="138">
        <v>0.6</v>
      </c>
      <c r="U8" s="139" t="s">
        <v>124</v>
      </c>
      <c r="V8" s="138">
        <v>0.26</v>
      </c>
      <c r="W8" s="139" t="s">
        <v>127</v>
      </c>
    </row>
    <row r="9" spans="2:26">
      <c r="B9" t="s">
        <v>221</v>
      </c>
      <c r="C9" t="s">
        <v>166</v>
      </c>
      <c r="G9" s="138"/>
      <c r="I9" s="138"/>
      <c r="K9" s="138"/>
      <c r="Q9" t="s">
        <v>246</v>
      </c>
      <c r="R9" s="138">
        <v>0.3</v>
      </c>
      <c r="S9" s="139" t="s">
        <v>113</v>
      </c>
      <c r="T9" s="138">
        <v>0.6</v>
      </c>
      <c r="U9" s="139" t="s">
        <v>124</v>
      </c>
      <c r="V9" s="138">
        <v>0.3</v>
      </c>
      <c r="W9" s="139" t="s">
        <v>127</v>
      </c>
    </row>
    <row r="10" spans="2:26">
      <c r="B10" t="s">
        <v>222</v>
      </c>
      <c r="C10" t="s">
        <v>127</v>
      </c>
    </row>
    <row r="11" spans="2:26">
      <c r="B11" t="s">
        <v>223</v>
      </c>
      <c r="C11" t="s">
        <v>127</v>
      </c>
      <c r="F11" t="s">
        <v>215</v>
      </c>
      <c r="G11" s="139" t="s">
        <v>110</v>
      </c>
      <c r="H11" s="138">
        <v>0.1</v>
      </c>
      <c r="I11" s="139" t="s">
        <v>240</v>
      </c>
      <c r="J11" s="138">
        <v>0.2</v>
      </c>
      <c r="K11" s="139" t="s">
        <v>166</v>
      </c>
    </row>
    <row r="12" spans="2:26">
      <c r="B12" t="s">
        <v>224</v>
      </c>
      <c r="C12" t="s">
        <v>214</v>
      </c>
      <c r="F12" t="s">
        <v>216</v>
      </c>
      <c r="G12" s="139" t="s">
        <v>110</v>
      </c>
      <c r="H12" s="138">
        <v>0.1</v>
      </c>
      <c r="I12" s="139" t="s">
        <v>124</v>
      </c>
      <c r="J12" s="138">
        <v>0.4</v>
      </c>
      <c r="K12" s="139" t="s">
        <v>166</v>
      </c>
      <c r="Q12" t="s">
        <v>14</v>
      </c>
      <c r="R12" t="s">
        <v>274</v>
      </c>
      <c r="S12" s="139" t="s">
        <v>18</v>
      </c>
      <c r="T12" t="s">
        <v>31</v>
      </c>
      <c r="U12" s="139" t="s">
        <v>32</v>
      </c>
      <c r="V12" t="s">
        <v>275</v>
      </c>
      <c r="W12" s="139" t="s">
        <v>15</v>
      </c>
      <c r="X12" t="s">
        <v>23</v>
      </c>
      <c r="Y12" s="139" t="s">
        <v>15</v>
      </c>
      <c r="Z12" t="s">
        <v>276</v>
      </c>
    </row>
    <row r="13" spans="2:26">
      <c r="B13" t="s">
        <v>225</v>
      </c>
      <c r="C13" t="s">
        <v>161</v>
      </c>
      <c r="F13" t="s">
        <v>217</v>
      </c>
      <c r="G13" s="139" t="s">
        <v>110</v>
      </c>
      <c r="H13" s="138">
        <v>0.1</v>
      </c>
      <c r="I13" s="139" t="s">
        <v>127</v>
      </c>
      <c r="J13" s="138">
        <v>0.6</v>
      </c>
      <c r="K13" s="139" t="s">
        <v>127</v>
      </c>
      <c r="Q13" t="s">
        <v>110</v>
      </c>
      <c r="R13" t="s">
        <v>240</v>
      </c>
      <c r="S13" t="s">
        <v>166</v>
      </c>
      <c r="T13" t="s">
        <v>52</v>
      </c>
      <c r="U13" t="s">
        <v>56</v>
      </c>
      <c r="V13" t="s">
        <v>110</v>
      </c>
      <c r="W13" s="137">
        <v>0.1</v>
      </c>
      <c r="X13" t="s">
        <v>240</v>
      </c>
      <c r="Y13" s="137">
        <v>0.2</v>
      </c>
      <c r="Z13" t="s">
        <v>166</v>
      </c>
    </row>
    <row r="14" spans="2:26">
      <c r="B14" t="s">
        <v>226</v>
      </c>
      <c r="C14" t="s">
        <v>127</v>
      </c>
      <c r="F14" t="s">
        <v>218</v>
      </c>
      <c r="G14" s="139" t="s">
        <v>110</v>
      </c>
      <c r="H14" s="138">
        <v>0.1</v>
      </c>
      <c r="I14" s="139" t="s">
        <v>130</v>
      </c>
      <c r="J14" s="138">
        <v>0.8</v>
      </c>
      <c r="K14" s="139" t="s">
        <v>163</v>
      </c>
      <c r="Q14" t="s">
        <v>110</v>
      </c>
      <c r="R14" t="s">
        <v>124</v>
      </c>
      <c r="S14" t="s">
        <v>166</v>
      </c>
      <c r="T14" t="s">
        <v>52</v>
      </c>
      <c r="U14" t="s">
        <v>56</v>
      </c>
      <c r="V14" t="s">
        <v>110</v>
      </c>
      <c r="W14" s="137">
        <v>0.1</v>
      </c>
      <c r="X14" t="s">
        <v>124</v>
      </c>
      <c r="Y14" s="137">
        <v>0.4</v>
      </c>
      <c r="Z14" t="s">
        <v>166</v>
      </c>
    </row>
    <row r="15" spans="2:26">
      <c r="B15" t="s">
        <v>220</v>
      </c>
      <c r="C15" t="s">
        <v>127</v>
      </c>
      <c r="F15" t="s">
        <v>219</v>
      </c>
      <c r="G15" s="139" t="s">
        <v>110</v>
      </c>
      <c r="H15" s="138">
        <v>0.1</v>
      </c>
      <c r="I15" s="139" t="s">
        <v>132</v>
      </c>
      <c r="J15" s="138">
        <v>1</v>
      </c>
      <c r="K15" s="139" t="s">
        <v>161</v>
      </c>
      <c r="Q15" t="s">
        <v>110</v>
      </c>
      <c r="R15" t="s">
        <v>127</v>
      </c>
      <c r="S15" t="s">
        <v>127</v>
      </c>
      <c r="T15" t="s">
        <v>52</v>
      </c>
      <c r="U15" t="s">
        <v>56</v>
      </c>
      <c r="V15" t="s">
        <v>110</v>
      </c>
      <c r="W15" s="137">
        <v>0.1</v>
      </c>
      <c r="X15" t="s">
        <v>127</v>
      </c>
      <c r="Y15" s="137">
        <v>0.6</v>
      </c>
      <c r="Z15" t="s">
        <v>127</v>
      </c>
    </row>
    <row r="16" spans="2:26">
      <c r="B16" t="s">
        <v>236</v>
      </c>
      <c r="C16" t="s">
        <v>127</v>
      </c>
      <c r="F16" t="s">
        <v>221</v>
      </c>
      <c r="G16" s="139" t="s">
        <v>110</v>
      </c>
      <c r="H16" s="138">
        <v>0.2</v>
      </c>
      <c r="I16" s="139" t="s">
        <v>240</v>
      </c>
      <c r="J16" s="138">
        <v>0.2</v>
      </c>
      <c r="K16" s="139" t="s">
        <v>166</v>
      </c>
      <c r="T16" t="s">
        <v>52</v>
      </c>
      <c r="U16" t="s">
        <v>56</v>
      </c>
    </row>
    <row r="17" spans="2:21">
      <c r="B17" t="s">
        <v>227</v>
      </c>
      <c r="C17" t="s">
        <v>214</v>
      </c>
      <c r="F17" t="s">
        <v>222</v>
      </c>
      <c r="G17" s="139" t="s">
        <v>110</v>
      </c>
      <c r="H17" s="138">
        <v>0.2</v>
      </c>
      <c r="I17" s="139" t="s">
        <v>124</v>
      </c>
      <c r="J17" s="138">
        <v>0.4</v>
      </c>
      <c r="K17" s="139" t="s">
        <v>166</v>
      </c>
      <c r="R17" s="138">
        <v>0.5</v>
      </c>
      <c r="S17" s="137">
        <v>0.5</v>
      </c>
      <c r="T17" t="s">
        <v>52</v>
      </c>
      <c r="U17" t="s">
        <v>56</v>
      </c>
    </row>
    <row r="18" spans="2:21">
      <c r="B18" t="s">
        <v>228</v>
      </c>
      <c r="C18" t="s">
        <v>161</v>
      </c>
      <c r="F18" t="s">
        <v>223</v>
      </c>
      <c r="G18" s="139" t="s">
        <v>110</v>
      </c>
      <c r="H18" s="138">
        <v>0.2</v>
      </c>
      <c r="I18" s="139" t="s">
        <v>127</v>
      </c>
      <c r="J18" s="138">
        <v>0.6</v>
      </c>
      <c r="K18" s="139" t="s">
        <v>127</v>
      </c>
      <c r="R18" s="138">
        <v>0.45</v>
      </c>
      <c r="S18" s="137">
        <v>0.35</v>
      </c>
      <c r="T18" t="s">
        <v>52</v>
      </c>
      <c r="U18" t="s">
        <v>56</v>
      </c>
    </row>
    <row r="19" spans="2:21">
      <c r="B19" t="s">
        <v>229</v>
      </c>
      <c r="C19" t="s">
        <v>127</v>
      </c>
      <c r="F19" t="s">
        <v>224</v>
      </c>
      <c r="G19" s="139" t="s">
        <v>110</v>
      </c>
      <c r="H19" s="138">
        <v>0.2</v>
      </c>
      <c r="I19" s="139" t="s">
        <v>130</v>
      </c>
      <c r="J19" s="138">
        <v>0.8</v>
      </c>
      <c r="K19" s="139" t="s">
        <v>163</v>
      </c>
      <c r="R19" s="138">
        <v>0.4</v>
      </c>
      <c r="T19" t="s">
        <v>52</v>
      </c>
      <c r="U19" t="s">
        <v>56</v>
      </c>
    </row>
    <row r="20" spans="2:21">
      <c r="B20" t="s">
        <v>230</v>
      </c>
      <c r="C20" t="s">
        <v>127</v>
      </c>
      <c r="F20" t="s">
        <v>225</v>
      </c>
      <c r="G20" s="139" t="s">
        <v>110</v>
      </c>
      <c r="H20" s="138">
        <v>0.2</v>
      </c>
      <c r="I20" s="139" t="s">
        <v>132</v>
      </c>
      <c r="J20" s="138">
        <v>1</v>
      </c>
      <c r="K20" s="139" t="s">
        <v>161</v>
      </c>
      <c r="R20" s="138">
        <v>0.35</v>
      </c>
      <c r="T20" t="s">
        <v>52</v>
      </c>
      <c r="U20" t="s">
        <v>56</v>
      </c>
    </row>
    <row r="21" spans="2:21">
      <c r="B21" t="s">
        <v>231</v>
      </c>
      <c r="C21" t="s">
        <v>214</v>
      </c>
      <c r="F21" t="s">
        <v>226</v>
      </c>
      <c r="G21" s="139" t="s">
        <v>111</v>
      </c>
      <c r="H21" s="138">
        <v>0.3</v>
      </c>
      <c r="I21" s="139" t="s">
        <v>240</v>
      </c>
      <c r="J21" s="138">
        <v>0.2</v>
      </c>
      <c r="K21" s="139" t="s">
        <v>166</v>
      </c>
      <c r="R21" s="138">
        <v>0.35</v>
      </c>
      <c r="T21" t="s">
        <v>52</v>
      </c>
      <c r="U21" t="s">
        <v>56</v>
      </c>
    </row>
    <row r="22" spans="2:21">
      <c r="B22" t="s">
        <v>232</v>
      </c>
      <c r="C22" t="s">
        <v>214</v>
      </c>
      <c r="F22" t="s">
        <v>220</v>
      </c>
      <c r="G22" s="139" t="s">
        <v>111</v>
      </c>
      <c r="H22" s="138">
        <v>0.3</v>
      </c>
      <c r="I22" s="139" t="s">
        <v>124</v>
      </c>
      <c r="J22" s="138">
        <v>0.4</v>
      </c>
      <c r="K22" s="139" t="s">
        <v>127</v>
      </c>
      <c r="R22" s="138">
        <v>0.3</v>
      </c>
      <c r="T22" t="s">
        <v>52</v>
      </c>
      <c r="U22" t="s">
        <v>56</v>
      </c>
    </row>
    <row r="23" spans="2:21">
      <c r="B23" t="s">
        <v>233</v>
      </c>
      <c r="C23" t="s">
        <v>161</v>
      </c>
      <c r="F23" t="s">
        <v>236</v>
      </c>
      <c r="G23" s="139" t="s">
        <v>111</v>
      </c>
      <c r="H23" s="138">
        <v>0.3</v>
      </c>
      <c r="I23" s="139" t="s">
        <v>127</v>
      </c>
      <c r="J23" s="138">
        <v>0.6</v>
      </c>
      <c r="K23" s="139" t="s">
        <v>127</v>
      </c>
      <c r="T23" t="s">
        <v>52</v>
      </c>
      <c r="U23" t="s">
        <v>56</v>
      </c>
    </row>
    <row r="24" spans="2:21">
      <c r="B24" t="s">
        <v>281</v>
      </c>
      <c r="C24" t="s">
        <v>214</v>
      </c>
      <c r="F24" t="s">
        <v>227</v>
      </c>
      <c r="G24" s="139" t="s">
        <v>111</v>
      </c>
      <c r="H24" s="138">
        <v>0.3</v>
      </c>
      <c r="I24" s="139" t="s">
        <v>130</v>
      </c>
      <c r="J24" s="138">
        <v>0.8</v>
      </c>
      <c r="K24" s="139" t="s">
        <v>163</v>
      </c>
      <c r="T24" t="s">
        <v>52</v>
      </c>
      <c r="U24" t="s">
        <v>56</v>
      </c>
    </row>
    <row r="25" spans="2:21">
      <c r="B25" t="s">
        <v>282</v>
      </c>
      <c r="C25" t="s">
        <v>214</v>
      </c>
      <c r="F25" t="s">
        <v>228</v>
      </c>
      <c r="G25" s="139" t="s">
        <v>111</v>
      </c>
      <c r="H25" s="138">
        <v>0.3</v>
      </c>
      <c r="I25" s="139" t="s">
        <v>132</v>
      </c>
      <c r="J25" s="138">
        <v>1</v>
      </c>
      <c r="K25" s="139" t="s">
        <v>161</v>
      </c>
    </row>
    <row r="26" spans="2:21">
      <c r="B26" t="s">
        <v>283</v>
      </c>
      <c r="C26" t="s">
        <v>214</v>
      </c>
      <c r="F26" t="s">
        <v>229</v>
      </c>
      <c r="G26" s="139" t="s">
        <v>111</v>
      </c>
      <c r="H26" s="138">
        <v>0.4</v>
      </c>
      <c r="I26" s="139" t="s">
        <v>240</v>
      </c>
      <c r="J26" s="138">
        <v>0.2</v>
      </c>
      <c r="K26" s="139" t="s">
        <v>166</v>
      </c>
    </row>
    <row r="27" spans="2:21">
      <c r="B27" t="s">
        <v>284</v>
      </c>
      <c r="C27" t="s">
        <v>214</v>
      </c>
      <c r="F27" t="s">
        <v>230</v>
      </c>
      <c r="G27" s="139" t="s">
        <v>111</v>
      </c>
      <c r="H27" s="138">
        <v>0.4</v>
      </c>
      <c r="I27" s="139" t="s">
        <v>124</v>
      </c>
      <c r="J27" s="138">
        <v>0.4</v>
      </c>
      <c r="K27" s="139" t="s">
        <v>127</v>
      </c>
    </row>
    <row r="28" spans="2:21">
      <c r="B28" t="s">
        <v>285</v>
      </c>
      <c r="C28" t="s">
        <v>161</v>
      </c>
      <c r="F28" t="s">
        <v>231</v>
      </c>
      <c r="G28" s="139" t="s">
        <v>111</v>
      </c>
      <c r="H28" s="138">
        <v>0.4</v>
      </c>
      <c r="I28" s="139" t="s">
        <v>127</v>
      </c>
      <c r="J28" s="138">
        <v>0.6</v>
      </c>
      <c r="K28" s="139" t="s">
        <v>127</v>
      </c>
    </row>
    <row r="29" spans="2:21">
      <c r="F29" t="s">
        <v>232</v>
      </c>
      <c r="G29" s="139" t="s">
        <v>111</v>
      </c>
      <c r="H29" s="138">
        <v>0.4</v>
      </c>
      <c r="I29" s="139" t="s">
        <v>130</v>
      </c>
      <c r="J29" s="138">
        <v>0.8</v>
      </c>
      <c r="K29" s="139" t="s">
        <v>163</v>
      </c>
    </row>
    <row r="30" spans="2:21">
      <c r="F30" t="s">
        <v>233</v>
      </c>
      <c r="G30" s="139" t="s">
        <v>111</v>
      </c>
      <c r="H30" s="138">
        <v>0.4</v>
      </c>
      <c r="I30" s="139" t="s">
        <v>132</v>
      </c>
      <c r="J30" s="138">
        <v>1</v>
      </c>
      <c r="K30" s="139" t="s">
        <v>161</v>
      </c>
    </row>
    <row r="31" spans="2:21">
      <c r="F31" t="s">
        <v>234</v>
      </c>
      <c r="G31" s="139" t="s">
        <v>113</v>
      </c>
      <c r="H31" s="138">
        <v>0.5</v>
      </c>
      <c r="I31" s="139" t="s">
        <v>240</v>
      </c>
      <c r="J31" s="138">
        <v>0.2</v>
      </c>
      <c r="K31" s="139" t="s">
        <v>127</v>
      </c>
    </row>
    <row r="32" spans="2:21">
      <c r="F32" t="s">
        <v>235</v>
      </c>
      <c r="G32" s="139" t="s">
        <v>113</v>
      </c>
      <c r="H32" s="138">
        <v>0.5</v>
      </c>
      <c r="I32" s="139" t="s">
        <v>124</v>
      </c>
      <c r="J32" s="138">
        <v>0.4</v>
      </c>
      <c r="K32" s="139" t="s">
        <v>127</v>
      </c>
    </row>
    <row r="33" spans="6:11">
      <c r="F33" t="s">
        <v>237</v>
      </c>
      <c r="G33" s="139" t="s">
        <v>113</v>
      </c>
      <c r="H33" s="138">
        <v>0.5</v>
      </c>
      <c r="I33" s="139" t="s">
        <v>127</v>
      </c>
      <c r="J33" s="138">
        <v>0.6</v>
      </c>
      <c r="K33" s="139" t="s">
        <v>127</v>
      </c>
    </row>
    <row r="34" spans="6:11">
      <c r="F34" t="s">
        <v>239</v>
      </c>
      <c r="G34" s="139" t="s">
        <v>113</v>
      </c>
      <c r="H34" s="138">
        <v>0.5</v>
      </c>
      <c r="I34" s="139" t="s">
        <v>130</v>
      </c>
      <c r="J34" s="138">
        <v>0.8</v>
      </c>
      <c r="K34" s="139" t="s">
        <v>163</v>
      </c>
    </row>
    <row r="35" spans="6:11">
      <c r="F35" t="s">
        <v>238</v>
      </c>
      <c r="G35" s="139" t="s">
        <v>113</v>
      </c>
      <c r="H35" s="138">
        <v>0.5</v>
      </c>
      <c r="I35" s="139" t="s">
        <v>132</v>
      </c>
      <c r="J35" s="138">
        <v>1</v>
      </c>
      <c r="K35" s="139" t="s">
        <v>161</v>
      </c>
    </row>
    <row r="37" spans="6:11" ht="45">
      <c r="G37" s="140" t="s">
        <v>248</v>
      </c>
    </row>
    <row r="38" spans="6:11" ht="105">
      <c r="G38" s="140" t="s">
        <v>249</v>
      </c>
    </row>
    <row r="39" spans="6:11" ht="75">
      <c r="G39" s="140" t="s">
        <v>250</v>
      </c>
    </row>
    <row r="40" spans="6:11" ht="75">
      <c r="G40" s="140" t="s">
        <v>251</v>
      </c>
    </row>
    <row r="41" spans="6:11" ht="75">
      <c r="G41" s="140" t="s">
        <v>252</v>
      </c>
    </row>
    <row r="42" spans="6:11" ht="45">
      <c r="G42" s="140" t="s">
        <v>253</v>
      </c>
    </row>
    <row r="43" spans="6:11" ht="105">
      <c r="G43" s="140" t="s">
        <v>254</v>
      </c>
    </row>
    <row r="44" spans="6:11" ht="75">
      <c r="G44" s="140" t="s">
        <v>255</v>
      </c>
    </row>
    <row r="45" spans="6:11" ht="75">
      <c r="G45" s="140" t="s">
        <v>256</v>
      </c>
    </row>
    <row r="46" spans="6:11" ht="75">
      <c r="G46" s="140" t="s">
        <v>257</v>
      </c>
    </row>
    <row r="47" spans="6:11" ht="45">
      <c r="G47" s="140" t="s">
        <v>258</v>
      </c>
    </row>
    <row r="48" spans="6:11" ht="105">
      <c r="G48" s="140" t="s">
        <v>259</v>
      </c>
    </row>
    <row r="49" spans="7:7" ht="75">
      <c r="G49" s="140" t="s">
        <v>260</v>
      </c>
    </row>
    <row r="50" spans="7:7" ht="75">
      <c r="G50" s="140" t="s">
        <v>261</v>
      </c>
    </row>
    <row r="51" spans="7:7" ht="75">
      <c r="G51" s="140" t="s">
        <v>262</v>
      </c>
    </row>
    <row r="52" spans="7:7" ht="45">
      <c r="G52" s="140" t="s">
        <v>263</v>
      </c>
    </row>
    <row r="53" spans="7:7" ht="105">
      <c r="G53" s="140" t="s">
        <v>264</v>
      </c>
    </row>
    <row r="54" spans="7:7" ht="75">
      <c r="G54" s="140" t="s">
        <v>265</v>
      </c>
    </row>
    <row r="55" spans="7:7" ht="75">
      <c r="G55" s="140" t="s">
        <v>266</v>
      </c>
    </row>
    <row r="56" spans="7:7" ht="75">
      <c r="G56" s="140" t="s">
        <v>267</v>
      </c>
    </row>
    <row r="57" spans="7:7" ht="45">
      <c r="G57" s="140" t="s">
        <v>268</v>
      </c>
    </row>
    <row r="58" spans="7:7" ht="105">
      <c r="G58" s="140" t="s">
        <v>269</v>
      </c>
    </row>
    <row r="59" spans="7:7" ht="75">
      <c r="G59" s="140" t="s">
        <v>270</v>
      </c>
    </row>
    <row r="60" spans="7:7" ht="75">
      <c r="G60" s="140" t="s">
        <v>271</v>
      </c>
    </row>
    <row r="61" spans="7:7" ht="75">
      <c r="G61" s="140" t="s">
        <v>272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287</v>
      </c>
    </row>
    <row r="3" spans="2:11" ht="30">
      <c r="B3" t="s">
        <v>40</v>
      </c>
      <c r="C3" s="82" t="s">
        <v>41</v>
      </c>
      <c r="D3" s="5" t="s">
        <v>47</v>
      </c>
      <c r="E3" t="s">
        <v>52</v>
      </c>
      <c r="F3" t="s">
        <v>56</v>
      </c>
      <c r="G3" t="s">
        <v>59</v>
      </c>
      <c r="H3" t="s">
        <v>62</v>
      </c>
      <c r="I3" t="s">
        <v>65</v>
      </c>
      <c r="J3" t="s">
        <v>176</v>
      </c>
      <c r="K3" t="s">
        <v>288</v>
      </c>
    </row>
    <row r="4" spans="2:11" ht="75">
      <c r="B4" s="163" t="s">
        <v>293</v>
      </c>
      <c r="C4" t="s">
        <v>42</v>
      </c>
      <c r="D4" s="5" t="s">
        <v>48</v>
      </c>
      <c r="E4" t="s">
        <v>53</v>
      </c>
      <c r="F4" t="s">
        <v>57</v>
      </c>
      <c r="G4" t="s">
        <v>60</v>
      </c>
      <c r="H4" t="s">
        <v>63</v>
      </c>
      <c r="I4" t="s">
        <v>66</v>
      </c>
      <c r="J4" t="s">
        <v>177</v>
      </c>
      <c r="K4" t="s">
        <v>289</v>
      </c>
    </row>
    <row r="5" spans="2:11" ht="60">
      <c r="B5" s="163" t="s">
        <v>306</v>
      </c>
      <c r="C5" t="s">
        <v>43</v>
      </c>
      <c r="D5" s="5" t="s">
        <v>129</v>
      </c>
      <c r="E5" t="s">
        <v>54</v>
      </c>
      <c r="K5" t="s">
        <v>290</v>
      </c>
    </row>
    <row r="6" spans="2:11" ht="45">
      <c r="B6" s="163" t="s">
        <v>292</v>
      </c>
      <c r="C6" t="s">
        <v>44</v>
      </c>
      <c r="D6" s="5" t="s">
        <v>308</v>
      </c>
      <c r="K6" t="s">
        <v>291</v>
      </c>
    </row>
    <row r="7" spans="2:11" ht="60">
      <c r="B7" s="163" t="s">
        <v>319</v>
      </c>
      <c r="C7" t="s">
        <v>45</v>
      </c>
      <c r="D7" s="83" t="s">
        <v>50</v>
      </c>
    </row>
    <row r="8" spans="2:11" ht="30">
      <c r="B8" s="163" t="s">
        <v>399</v>
      </c>
      <c r="C8" t="s">
        <v>307</v>
      </c>
      <c r="D8" s="151" t="s">
        <v>299</v>
      </c>
    </row>
    <row r="9" spans="2:11" ht="30">
      <c r="B9" s="163" t="s">
        <v>400</v>
      </c>
      <c r="C9" t="s">
        <v>174</v>
      </c>
      <c r="D9" s="151" t="s">
        <v>300</v>
      </c>
    </row>
    <row r="10" spans="2:11" ht="30">
      <c r="C10" t="s">
        <v>361</v>
      </c>
      <c r="D10" s="151" t="s">
        <v>301</v>
      </c>
    </row>
    <row r="11" spans="2:11" ht="30">
      <c r="D11" s="151" t="s">
        <v>302</v>
      </c>
    </row>
    <row r="12" spans="2:11" ht="30">
      <c r="D12" s="151" t="s">
        <v>303</v>
      </c>
    </row>
    <row r="13" spans="2:11" ht="30">
      <c r="D13" s="149" t="s">
        <v>294</v>
      </c>
    </row>
    <row r="14" spans="2:11" ht="30">
      <c r="D14" s="149" t="s">
        <v>295</v>
      </c>
    </row>
    <row r="15" spans="2:11" ht="30">
      <c r="D15" s="149" t="s">
        <v>296</v>
      </c>
    </row>
    <row r="16" spans="2:11" ht="30">
      <c r="D16" s="149" t="s">
        <v>297</v>
      </c>
    </row>
    <row r="17" spans="4:4" ht="30">
      <c r="D17" s="149" t="s">
        <v>298</v>
      </c>
    </row>
    <row r="18" spans="4:4" ht="60">
      <c r="D18" s="82" t="s">
        <v>396</v>
      </c>
    </row>
    <row r="19" spans="4:4" ht="60">
      <c r="D19" s="82" t="s">
        <v>397</v>
      </c>
    </row>
    <row r="20" spans="4:4" ht="30">
      <c r="D20" s="174" t="s">
        <v>311</v>
      </c>
    </row>
    <row r="21" spans="4:4" ht="30">
      <c r="D21" s="174" t="s">
        <v>315</v>
      </c>
    </row>
    <row r="22" spans="4:4" ht="30">
      <c r="D22" s="174" t="s">
        <v>316</v>
      </c>
    </row>
    <row r="23" spans="4:4" ht="30">
      <c r="D23" s="174" t="s">
        <v>317</v>
      </c>
    </row>
    <row r="24" spans="4:4" ht="45">
      <c r="D24" s="174" t="s">
        <v>318</v>
      </c>
    </row>
    <row r="25" spans="4:4" ht="45">
      <c r="D25" s="174" t="s">
        <v>309</v>
      </c>
    </row>
    <row r="26" spans="4:4" ht="60">
      <c r="D26" s="174" t="s">
        <v>310</v>
      </c>
    </row>
    <row r="27" spans="4:4" ht="45">
      <c r="D27" s="174" t="s">
        <v>327</v>
      </c>
    </row>
    <row r="28" spans="4:4" ht="45">
      <c r="D28" s="174" t="s">
        <v>328</v>
      </c>
    </row>
    <row r="29" spans="4:4" ht="45">
      <c r="D29" s="174" t="s">
        <v>329</v>
      </c>
    </row>
    <row r="30" spans="4:4" ht="45">
      <c r="D30" s="174" t="s">
        <v>326</v>
      </c>
    </row>
    <row r="31" spans="4:4" ht="45">
      <c r="D31" s="174" t="s">
        <v>330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49"/>
  <sheetViews>
    <sheetView topLeftCell="A35" zoomScale="71" zoomScaleNormal="71" workbookViewId="0">
      <pane xSplit="2" topLeftCell="C1" activePane="topRight" state="frozen"/>
      <selection activeCell="A25" sqref="A25"/>
      <selection pane="topRight" activeCell="P35" sqref="P35:P39"/>
    </sheetView>
  </sheetViews>
  <sheetFormatPr baseColWidth="10" defaultColWidth="11.42578125" defaultRowHeight="15"/>
  <cols>
    <col min="1" max="2" width="18.42578125" style="82" customWidth="1"/>
    <col min="3" max="3" width="15.5703125" customWidth="1"/>
    <col min="4" max="4" width="27.5703125" style="82"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style="163" customWidth="1"/>
    <col min="16" max="16" width="16.5703125" customWidth="1"/>
    <col min="17" max="17" width="14.28515625" customWidth="1"/>
    <col min="18" max="18" width="17.85546875" customWidth="1"/>
    <col min="19" max="19" width="15.140625" customWidth="1"/>
    <col min="20" max="20" width="40" customWidth="1"/>
    <col min="21" max="176" width="11.42578125" style="124"/>
  </cols>
  <sheetData>
    <row r="1" spans="1:278" s="165" customFormat="1" ht="16.5" customHeight="1">
      <c r="A1" s="365"/>
      <c r="B1" s="366"/>
      <c r="C1" s="366"/>
      <c r="D1" s="488" t="s">
        <v>380</v>
      </c>
      <c r="E1" s="488"/>
      <c r="F1" s="488"/>
      <c r="G1" s="488"/>
      <c r="H1" s="488"/>
      <c r="I1" s="488"/>
      <c r="J1" s="488"/>
      <c r="K1" s="488"/>
      <c r="L1" s="488"/>
      <c r="M1" s="488"/>
      <c r="N1" s="488"/>
      <c r="O1" s="488"/>
      <c r="P1" s="488"/>
      <c r="Q1" s="489"/>
      <c r="R1" s="357" t="s">
        <v>67</v>
      </c>
      <c r="S1" s="357"/>
      <c r="T1" s="357"/>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row>
    <row r="2" spans="1:278" s="165" customFormat="1" ht="39.75" customHeight="1">
      <c r="A2" s="367"/>
      <c r="B2" s="368"/>
      <c r="C2" s="368"/>
      <c r="D2" s="490"/>
      <c r="E2" s="490"/>
      <c r="F2" s="490"/>
      <c r="G2" s="490"/>
      <c r="H2" s="490"/>
      <c r="I2" s="490"/>
      <c r="J2" s="490"/>
      <c r="K2" s="490"/>
      <c r="L2" s="490"/>
      <c r="M2" s="490"/>
      <c r="N2" s="490"/>
      <c r="O2" s="490"/>
      <c r="P2" s="490"/>
      <c r="Q2" s="491"/>
      <c r="R2" s="357"/>
      <c r="S2" s="357"/>
      <c r="T2" s="357"/>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row>
    <row r="3" spans="1:278" s="165" customFormat="1" ht="3" customHeight="1">
      <c r="A3" s="2"/>
      <c r="B3" s="2"/>
      <c r="C3" s="211"/>
      <c r="D3" s="490"/>
      <c r="E3" s="490"/>
      <c r="F3" s="490"/>
      <c r="G3" s="490"/>
      <c r="H3" s="490"/>
      <c r="I3" s="490"/>
      <c r="J3" s="490"/>
      <c r="K3" s="490"/>
      <c r="L3" s="490"/>
      <c r="M3" s="490"/>
      <c r="N3" s="490"/>
      <c r="O3" s="490"/>
      <c r="P3" s="490"/>
      <c r="Q3" s="491"/>
      <c r="R3" s="357"/>
      <c r="S3" s="357"/>
      <c r="T3" s="357"/>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row>
    <row r="4" spans="1:278" s="165" customFormat="1" ht="41.25" customHeight="1">
      <c r="A4" s="358" t="s">
        <v>0</v>
      </c>
      <c r="B4" s="359"/>
      <c r="C4" s="360"/>
      <c r="D4" s="361" t="str">
        <f>'Mapa Final'!D4</f>
        <v>Administración de la Carrera Judicial</v>
      </c>
      <c r="E4" s="362"/>
      <c r="F4" s="362"/>
      <c r="G4" s="362"/>
      <c r="H4" s="362"/>
      <c r="I4" s="362"/>
      <c r="J4" s="362"/>
      <c r="K4" s="362"/>
      <c r="L4" s="362"/>
      <c r="M4" s="362"/>
      <c r="N4" s="363"/>
      <c r="O4" s="364"/>
      <c r="P4" s="364"/>
      <c r="Q4" s="364"/>
      <c r="R4" s="1"/>
      <c r="S4" s="1"/>
      <c r="T4" s="1"/>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row>
    <row r="5" spans="1:278" s="165" customFormat="1" ht="52.5" customHeight="1">
      <c r="A5" s="358" t="s">
        <v>1</v>
      </c>
      <c r="B5" s="359"/>
      <c r="C5" s="360"/>
      <c r="D5" s="369"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0"/>
      <c r="F5" s="370"/>
      <c r="G5" s="370"/>
      <c r="H5" s="370"/>
      <c r="I5" s="370"/>
      <c r="J5" s="370"/>
      <c r="K5" s="370"/>
      <c r="L5" s="370"/>
      <c r="M5" s="370"/>
      <c r="N5" s="371"/>
      <c r="O5" s="272"/>
      <c r="P5" s="1"/>
      <c r="Q5" s="1"/>
      <c r="R5" s="1"/>
      <c r="S5" s="1"/>
      <c r="T5" s="1"/>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row>
    <row r="6" spans="1:278" s="165" customFormat="1" ht="32.25" customHeight="1" thickBot="1">
      <c r="A6" s="358" t="s">
        <v>2</v>
      </c>
      <c r="B6" s="359"/>
      <c r="C6" s="360"/>
      <c r="D6" s="369" t="str">
        <f>'Mapa Final'!D6</f>
        <v>Nivel Central y Seccional</v>
      </c>
      <c r="E6" s="370"/>
      <c r="F6" s="370"/>
      <c r="G6" s="370"/>
      <c r="H6" s="370"/>
      <c r="I6" s="370"/>
      <c r="J6" s="370"/>
      <c r="K6" s="370"/>
      <c r="L6" s="370"/>
      <c r="M6" s="370"/>
      <c r="N6" s="371"/>
      <c r="O6" s="272"/>
      <c r="P6" s="1"/>
      <c r="Q6" s="1"/>
      <c r="R6" s="1"/>
      <c r="S6" s="1"/>
      <c r="T6" s="1"/>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row>
    <row r="7" spans="1:278" s="192" customFormat="1" ht="40.5" customHeight="1" thickTop="1" thickBot="1">
      <c r="A7" s="496" t="s">
        <v>362</v>
      </c>
      <c r="B7" s="497"/>
      <c r="C7" s="497"/>
      <c r="D7" s="497"/>
      <c r="E7" s="497"/>
      <c r="F7" s="498"/>
      <c r="G7" s="199"/>
      <c r="H7" s="499" t="s">
        <v>363</v>
      </c>
      <c r="I7" s="499"/>
      <c r="J7" s="499"/>
      <c r="K7" s="499" t="s">
        <v>364</v>
      </c>
      <c r="L7" s="499"/>
      <c r="M7" s="499"/>
      <c r="N7" s="500" t="s">
        <v>365</v>
      </c>
      <c r="O7" s="492" t="s">
        <v>366</v>
      </c>
      <c r="P7" s="494" t="s">
        <v>367</v>
      </c>
      <c r="Q7" s="495"/>
      <c r="R7" s="494" t="s">
        <v>368</v>
      </c>
      <c r="S7" s="495"/>
      <c r="T7" s="472" t="s">
        <v>369</v>
      </c>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c r="AW7" s="205"/>
      <c r="AX7" s="205"/>
      <c r="AY7" s="205"/>
      <c r="AZ7" s="205"/>
      <c r="BA7" s="205"/>
      <c r="BB7" s="205"/>
      <c r="BC7" s="205"/>
      <c r="BD7" s="205"/>
      <c r="BE7" s="205"/>
      <c r="BF7" s="205"/>
      <c r="BG7" s="205"/>
      <c r="BH7" s="205"/>
      <c r="BI7" s="205"/>
      <c r="BJ7" s="205"/>
      <c r="BK7" s="205"/>
      <c r="BL7" s="205"/>
      <c r="BM7" s="205"/>
      <c r="BN7" s="205"/>
      <c r="BO7" s="205"/>
      <c r="BP7" s="205"/>
      <c r="BQ7" s="205"/>
      <c r="BR7" s="205"/>
      <c r="BS7" s="205"/>
      <c r="BT7" s="205"/>
      <c r="BU7" s="205"/>
      <c r="BV7" s="205"/>
      <c r="BW7" s="205"/>
      <c r="BX7" s="205"/>
      <c r="BY7" s="205"/>
      <c r="BZ7" s="205"/>
      <c r="CA7" s="205"/>
      <c r="CB7" s="205"/>
      <c r="CC7" s="205"/>
      <c r="CD7" s="205"/>
      <c r="CE7" s="205"/>
      <c r="CF7" s="205"/>
      <c r="CG7" s="205"/>
      <c r="CH7" s="205"/>
      <c r="CI7" s="205"/>
      <c r="CJ7" s="205"/>
      <c r="CK7" s="205"/>
      <c r="CL7" s="205"/>
      <c r="CM7" s="205"/>
      <c r="CN7" s="205"/>
      <c r="CO7" s="205"/>
      <c r="CP7" s="205"/>
      <c r="CQ7" s="205"/>
      <c r="CR7" s="205"/>
      <c r="CS7" s="205"/>
      <c r="CT7" s="205"/>
      <c r="CU7" s="205"/>
      <c r="CV7" s="205"/>
      <c r="CW7" s="205"/>
      <c r="CX7" s="205"/>
      <c r="CY7" s="205"/>
      <c r="CZ7" s="205"/>
      <c r="DA7" s="205"/>
      <c r="DB7" s="205"/>
      <c r="DC7" s="205"/>
      <c r="DD7" s="205"/>
      <c r="DE7" s="205"/>
      <c r="DF7" s="205"/>
      <c r="DG7" s="205"/>
      <c r="DH7" s="205"/>
      <c r="DI7" s="205"/>
      <c r="DJ7" s="205"/>
      <c r="DK7" s="205"/>
      <c r="DL7" s="205"/>
      <c r="DM7" s="205"/>
      <c r="DN7" s="205"/>
      <c r="DO7" s="205"/>
      <c r="DP7" s="205"/>
      <c r="DQ7" s="205"/>
      <c r="DR7" s="205"/>
      <c r="DS7" s="205"/>
      <c r="DT7" s="205"/>
      <c r="DU7" s="205"/>
      <c r="DV7" s="205"/>
      <c r="DW7" s="205"/>
      <c r="DX7" s="205"/>
      <c r="DY7" s="205"/>
      <c r="DZ7" s="205"/>
      <c r="EA7" s="205"/>
      <c r="EB7" s="205"/>
      <c r="EC7" s="205"/>
      <c r="ED7" s="205"/>
      <c r="EE7" s="205"/>
      <c r="EF7" s="205"/>
      <c r="EG7" s="205"/>
      <c r="EH7" s="205"/>
      <c r="EI7" s="205"/>
      <c r="EJ7" s="205"/>
      <c r="EK7" s="205"/>
      <c r="EL7" s="205"/>
      <c r="EM7" s="205"/>
      <c r="EN7" s="205"/>
      <c r="EO7" s="205"/>
      <c r="EP7" s="205"/>
      <c r="EQ7" s="205"/>
      <c r="ER7" s="205"/>
      <c r="ES7" s="205"/>
      <c r="ET7" s="205"/>
      <c r="EU7" s="205"/>
      <c r="EV7" s="205"/>
      <c r="EW7" s="205"/>
      <c r="EX7" s="205"/>
      <c r="EY7" s="205"/>
      <c r="EZ7" s="205"/>
      <c r="FA7" s="205"/>
      <c r="FB7" s="205"/>
      <c r="FC7" s="205"/>
      <c r="FD7" s="205"/>
      <c r="FE7" s="205"/>
      <c r="FF7" s="205"/>
      <c r="FG7" s="205"/>
      <c r="FH7" s="205"/>
      <c r="FI7" s="205"/>
      <c r="FJ7" s="205"/>
      <c r="FK7" s="205"/>
      <c r="FL7" s="205"/>
      <c r="FM7" s="205"/>
      <c r="FN7" s="205"/>
      <c r="FO7" s="205"/>
      <c r="FP7" s="205"/>
      <c r="FQ7" s="205"/>
      <c r="FR7" s="205"/>
      <c r="FS7" s="205"/>
      <c r="FT7" s="205"/>
    </row>
    <row r="8" spans="1:278" s="193" customFormat="1" ht="60.95" customHeight="1" thickTop="1" thickBot="1">
      <c r="A8" s="209" t="s">
        <v>201</v>
      </c>
      <c r="B8" s="209" t="s">
        <v>394</v>
      </c>
      <c r="C8" s="210" t="s">
        <v>8</v>
      </c>
      <c r="D8" s="200" t="s">
        <v>377</v>
      </c>
      <c r="E8" s="212" t="s">
        <v>10</v>
      </c>
      <c r="F8" s="212" t="s">
        <v>11</v>
      </c>
      <c r="G8" s="212" t="s">
        <v>12</v>
      </c>
      <c r="H8" s="202" t="s">
        <v>370</v>
      </c>
      <c r="I8" s="202" t="s">
        <v>38</v>
      </c>
      <c r="J8" s="202" t="s">
        <v>371</v>
      </c>
      <c r="K8" s="202" t="s">
        <v>370</v>
      </c>
      <c r="L8" s="202" t="s">
        <v>372</v>
      </c>
      <c r="M8" s="202" t="s">
        <v>371</v>
      </c>
      <c r="N8" s="500"/>
      <c r="O8" s="493"/>
      <c r="P8" s="203" t="s">
        <v>373</v>
      </c>
      <c r="Q8" s="203" t="s">
        <v>374</v>
      </c>
      <c r="R8" s="203" t="s">
        <v>375</v>
      </c>
      <c r="S8" s="203" t="s">
        <v>376</v>
      </c>
      <c r="T8" s="472"/>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c r="AX8" s="206"/>
      <c r="AY8" s="206"/>
      <c r="AZ8" s="206"/>
      <c r="BA8" s="206"/>
      <c r="BB8" s="206"/>
      <c r="BC8" s="206"/>
      <c r="BD8" s="206"/>
      <c r="BE8" s="206"/>
      <c r="BF8" s="206"/>
      <c r="BG8" s="206"/>
      <c r="BH8" s="206"/>
      <c r="BI8" s="206"/>
      <c r="BJ8" s="206"/>
      <c r="BK8" s="206"/>
      <c r="BL8" s="206"/>
      <c r="BM8" s="206"/>
      <c r="BN8" s="206"/>
      <c r="BO8" s="206"/>
      <c r="BP8" s="206"/>
      <c r="BQ8" s="206"/>
      <c r="BR8" s="206"/>
      <c r="BS8" s="206"/>
      <c r="BT8" s="206"/>
      <c r="BU8" s="206"/>
      <c r="BV8" s="206"/>
      <c r="BW8" s="206"/>
      <c r="BX8" s="206"/>
      <c r="BY8" s="206"/>
      <c r="BZ8" s="206"/>
      <c r="CA8" s="206"/>
      <c r="CB8" s="206"/>
      <c r="CC8" s="206"/>
      <c r="CD8" s="206"/>
      <c r="CE8" s="206"/>
      <c r="CF8" s="206"/>
      <c r="CG8" s="206"/>
      <c r="CH8" s="206"/>
      <c r="CI8" s="206"/>
      <c r="CJ8" s="206"/>
      <c r="CK8" s="206"/>
      <c r="CL8" s="206"/>
      <c r="CM8" s="206"/>
      <c r="CN8" s="206"/>
      <c r="CO8" s="206"/>
      <c r="CP8" s="206"/>
      <c r="CQ8" s="206"/>
      <c r="CR8" s="206"/>
      <c r="CS8" s="206"/>
      <c r="CT8" s="206"/>
      <c r="CU8" s="206"/>
      <c r="CV8" s="206"/>
      <c r="CW8" s="206"/>
      <c r="CX8" s="206"/>
      <c r="CY8" s="206"/>
      <c r="CZ8" s="206"/>
      <c r="DA8" s="206"/>
      <c r="DB8" s="206"/>
      <c r="DC8" s="206"/>
      <c r="DD8" s="206"/>
      <c r="DE8" s="206"/>
      <c r="DF8" s="206"/>
      <c r="DG8" s="206"/>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c r="EP8" s="206"/>
      <c r="EQ8" s="206"/>
      <c r="ER8" s="206"/>
      <c r="ES8" s="206"/>
      <c r="ET8" s="206"/>
      <c r="EU8" s="206"/>
      <c r="EV8" s="206"/>
      <c r="EW8" s="206"/>
      <c r="EX8" s="206"/>
      <c r="EY8" s="206"/>
      <c r="EZ8" s="206"/>
      <c r="FA8" s="206"/>
      <c r="FB8" s="206"/>
      <c r="FC8" s="206"/>
      <c r="FD8" s="206"/>
      <c r="FE8" s="206"/>
      <c r="FF8" s="206"/>
      <c r="FG8" s="206"/>
      <c r="FH8" s="206"/>
      <c r="FI8" s="206"/>
      <c r="FJ8" s="206"/>
      <c r="FK8" s="206"/>
      <c r="FL8" s="206"/>
      <c r="FM8" s="206"/>
      <c r="FN8" s="206"/>
      <c r="FO8" s="206"/>
      <c r="FP8" s="206"/>
      <c r="FQ8" s="206"/>
      <c r="FR8" s="206"/>
      <c r="FS8" s="206"/>
      <c r="FT8" s="206"/>
    </row>
    <row r="9" spans="1:278" s="194" customFormat="1" ht="10.5" customHeight="1" thickTop="1" thickBot="1">
      <c r="A9" s="501"/>
      <c r="B9" s="502"/>
      <c r="C9" s="502"/>
      <c r="D9" s="502"/>
      <c r="E9" s="502"/>
      <c r="F9" s="502"/>
      <c r="G9" s="502"/>
      <c r="H9" s="502"/>
      <c r="I9" s="502"/>
      <c r="J9" s="502"/>
      <c r="K9" s="502"/>
      <c r="L9" s="502"/>
      <c r="M9" s="502"/>
      <c r="N9" s="502"/>
      <c r="O9" s="273"/>
      <c r="T9" s="204"/>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row>
    <row r="10" spans="1:278" s="195" customFormat="1" ht="15" customHeight="1">
      <c r="A10" s="503">
        <f>'Mapa Final'!A10</f>
        <v>1</v>
      </c>
      <c r="B10" s="521" t="str">
        <f>'Mapa Final'!B10</f>
        <v>ERROR EN LA CALIFICACÓN EN PROCESOS DE SELECCIÓN DE EMPLEADOS</v>
      </c>
      <c r="C10" s="506" t="str">
        <f>'Mapa Final'!C10</f>
        <v>Reputacional</v>
      </c>
      <c r="D10" s="506" t="str">
        <f>'Mapa Final'!D10</f>
        <v xml:space="preserve">1.  Errores humanos                         2. Reporte con resultados equivocados, errados o incompletos por parte de nivel central.                                         3. Falta de instrucción por parte del nivel central para asignar puntajes a los cursos de formación y capacitación que acreditan los concursantes.
 </v>
      </c>
      <c r="E10" s="482" t="str">
        <f>'Mapa Final'!E10</f>
        <v>Asignación errada de puntajes dentro del proceso de selección de cargos de carrera judicial.</v>
      </c>
      <c r="F10" s="482" t="str">
        <f>'Mapa Final'!F10</f>
        <v>Posibilidad de mala imagen institucional debido a la  asignación errada de puntajes dentro del proceso de selección de cargos de carrera judicial.</v>
      </c>
      <c r="G10" s="482" t="str">
        <f>'Mapa Final'!G10</f>
        <v>Ejecución y Administración de Procesos</v>
      </c>
      <c r="H10" s="485" t="str">
        <f>'Mapa Final'!I10</f>
        <v>Baja</v>
      </c>
      <c r="I10" s="509" t="str">
        <f>'Mapa Final'!L10</f>
        <v>Moderado</v>
      </c>
      <c r="J10" s="515" t="str">
        <f>'Mapa Final'!N10</f>
        <v>Moderado</v>
      </c>
      <c r="K10" s="473" t="str">
        <f>'Mapa Final'!AA10</f>
        <v>Baja</v>
      </c>
      <c r="L10" s="473" t="str">
        <f>'Mapa Final'!AE10</f>
        <v>Moderado</v>
      </c>
      <c r="M10" s="512" t="str">
        <f>'Mapa Final'!AG10</f>
        <v>Moderado</v>
      </c>
      <c r="N10" s="473" t="str">
        <f>'Mapa Final'!AH10</f>
        <v>Aceptar</v>
      </c>
      <c r="O10" s="476" t="s">
        <v>578</v>
      </c>
      <c r="P10" s="479"/>
      <c r="Q10" s="479" t="s">
        <v>179</v>
      </c>
      <c r="R10" s="479"/>
      <c r="S10" s="479"/>
      <c r="T10" s="476" t="s">
        <v>570</v>
      </c>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8"/>
      <c r="BJ10" s="208"/>
      <c r="BK10" s="208"/>
      <c r="BL10" s="208"/>
      <c r="BM10" s="208"/>
      <c r="BN10" s="208"/>
      <c r="BO10" s="208"/>
      <c r="BP10" s="208"/>
      <c r="BQ10" s="208"/>
      <c r="BR10" s="208"/>
      <c r="BS10" s="208"/>
      <c r="BT10" s="208"/>
      <c r="BU10" s="208"/>
      <c r="BV10" s="208"/>
      <c r="BW10" s="208"/>
      <c r="BX10" s="208"/>
      <c r="BY10" s="208"/>
      <c r="BZ10" s="208"/>
      <c r="CA10" s="208"/>
      <c r="CB10" s="208"/>
      <c r="CC10" s="208"/>
      <c r="CD10" s="208"/>
      <c r="CE10" s="208"/>
      <c r="CF10" s="208"/>
      <c r="CG10" s="208"/>
      <c r="CH10" s="208"/>
      <c r="CI10" s="208"/>
      <c r="CJ10" s="208"/>
      <c r="CK10" s="208"/>
      <c r="CL10" s="208"/>
      <c r="CM10" s="208"/>
      <c r="CN10" s="208"/>
      <c r="CO10" s="208"/>
      <c r="CP10" s="208"/>
      <c r="CQ10" s="208"/>
      <c r="CR10" s="208"/>
      <c r="CS10" s="208"/>
      <c r="CT10" s="208"/>
      <c r="CU10" s="208"/>
      <c r="CV10" s="208"/>
      <c r="CW10" s="208"/>
      <c r="CX10" s="208"/>
      <c r="CY10" s="208"/>
      <c r="CZ10" s="208"/>
      <c r="DA10" s="208"/>
      <c r="DB10" s="208"/>
      <c r="DC10" s="208"/>
      <c r="DD10" s="208"/>
      <c r="DE10" s="208"/>
      <c r="DF10" s="208"/>
      <c r="DG10" s="208"/>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c r="EP10" s="208"/>
      <c r="EQ10" s="208"/>
      <c r="ER10" s="208"/>
      <c r="ES10" s="208"/>
      <c r="ET10" s="208"/>
      <c r="EU10" s="208"/>
      <c r="EV10" s="208"/>
      <c r="EW10" s="208"/>
      <c r="EX10" s="208"/>
      <c r="EY10" s="208"/>
      <c r="EZ10" s="208"/>
      <c r="FA10" s="208"/>
      <c r="FB10" s="208"/>
      <c r="FC10" s="208"/>
      <c r="FD10" s="208"/>
      <c r="FE10" s="208"/>
      <c r="FF10" s="208"/>
      <c r="FG10" s="208"/>
      <c r="FH10" s="208"/>
      <c r="FI10" s="208"/>
      <c r="FJ10" s="208"/>
      <c r="FK10" s="208"/>
      <c r="FL10" s="208"/>
      <c r="FM10" s="208"/>
      <c r="FN10" s="208"/>
      <c r="FO10" s="208"/>
      <c r="FP10" s="208"/>
      <c r="FQ10" s="208"/>
      <c r="FR10" s="208"/>
      <c r="FS10" s="208"/>
      <c r="FT10" s="208"/>
    </row>
    <row r="11" spans="1:278" s="195" customFormat="1" ht="13.5" customHeight="1">
      <c r="A11" s="504"/>
      <c r="B11" s="341"/>
      <c r="C11" s="507"/>
      <c r="D11" s="507"/>
      <c r="E11" s="483"/>
      <c r="F11" s="483"/>
      <c r="G11" s="483"/>
      <c r="H11" s="486"/>
      <c r="I11" s="510"/>
      <c r="J11" s="516"/>
      <c r="K11" s="474"/>
      <c r="L11" s="474"/>
      <c r="M11" s="513"/>
      <c r="N11" s="474"/>
      <c r="O11" s="477"/>
      <c r="P11" s="480"/>
      <c r="Q11" s="480"/>
      <c r="R11" s="480"/>
      <c r="S11" s="480"/>
      <c r="T11" s="477"/>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208"/>
      <c r="BF11" s="208"/>
      <c r="BG11" s="208"/>
      <c r="BH11" s="208"/>
      <c r="BI11" s="208"/>
      <c r="BJ11" s="208"/>
      <c r="BK11" s="208"/>
      <c r="BL11" s="208"/>
      <c r="BM11" s="208"/>
      <c r="BN11" s="208"/>
      <c r="BO11" s="208"/>
      <c r="BP11" s="208"/>
      <c r="BQ11" s="208"/>
      <c r="BR11" s="208"/>
      <c r="BS11" s="208"/>
      <c r="BT11" s="208"/>
      <c r="BU11" s="208"/>
      <c r="BV11" s="208"/>
      <c r="BW11" s="208"/>
      <c r="BX11" s="208"/>
      <c r="BY11" s="208"/>
      <c r="BZ11" s="208"/>
      <c r="CA11" s="208"/>
      <c r="CB11" s="208"/>
      <c r="CC11" s="208"/>
      <c r="CD11" s="208"/>
      <c r="CE11" s="208"/>
      <c r="CF11" s="208"/>
      <c r="CG11" s="208"/>
      <c r="CH11" s="208"/>
      <c r="CI11" s="208"/>
      <c r="CJ11" s="208"/>
      <c r="CK11" s="208"/>
      <c r="CL11" s="208"/>
      <c r="CM11" s="208"/>
      <c r="CN11" s="208"/>
      <c r="CO11" s="208"/>
      <c r="CP11" s="208"/>
      <c r="CQ11" s="208"/>
      <c r="CR11" s="208"/>
      <c r="CS11" s="208"/>
      <c r="CT11" s="208"/>
      <c r="CU11" s="208"/>
      <c r="CV11" s="208"/>
      <c r="CW11" s="208"/>
      <c r="CX11" s="208"/>
      <c r="CY11" s="208"/>
      <c r="CZ11" s="208"/>
      <c r="DA11" s="208"/>
      <c r="DB11" s="208"/>
      <c r="DC11" s="208"/>
      <c r="DD11" s="208"/>
      <c r="DE11" s="208"/>
      <c r="DF11" s="208"/>
      <c r="DG11" s="208"/>
      <c r="DH11" s="208"/>
      <c r="DI11" s="208"/>
      <c r="DJ11" s="208"/>
      <c r="DK11" s="208"/>
      <c r="DL11" s="208"/>
      <c r="DM11" s="208"/>
      <c r="DN11" s="208"/>
      <c r="DO11" s="208"/>
      <c r="DP11" s="208"/>
      <c r="DQ11" s="208"/>
      <c r="DR11" s="208"/>
      <c r="DS11" s="208"/>
      <c r="DT11" s="208"/>
      <c r="DU11" s="208"/>
      <c r="DV11" s="208"/>
      <c r="DW11" s="208"/>
      <c r="DX11" s="208"/>
      <c r="DY11" s="208"/>
      <c r="DZ11" s="208"/>
      <c r="EA11" s="208"/>
      <c r="EB11" s="208"/>
      <c r="EC11" s="208"/>
      <c r="ED11" s="208"/>
      <c r="EE11" s="208"/>
      <c r="EF11" s="208"/>
      <c r="EG11" s="208"/>
      <c r="EH11" s="208"/>
      <c r="EI11" s="208"/>
      <c r="EJ11" s="208"/>
      <c r="EK11" s="208"/>
      <c r="EL11" s="208"/>
      <c r="EM11" s="208"/>
      <c r="EN11" s="208"/>
      <c r="EO11" s="208"/>
      <c r="EP11" s="208"/>
      <c r="EQ11" s="208"/>
      <c r="ER11" s="208"/>
      <c r="ES11" s="208"/>
      <c r="ET11" s="208"/>
      <c r="EU11" s="208"/>
      <c r="EV11" s="208"/>
      <c r="EW11" s="208"/>
      <c r="EX11" s="208"/>
      <c r="EY11" s="208"/>
      <c r="EZ11" s="208"/>
      <c r="FA11" s="208"/>
      <c r="FB11" s="208"/>
      <c r="FC11" s="208"/>
      <c r="FD11" s="208"/>
      <c r="FE11" s="208"/>
      <c r="FF11" s="208"/>
      <c r="FG11" s="208"/>
      <c r="FH11" s="208"/>
      <c r="FI11" s="208"/>
      <c r="FJ11" s="208"/>
      <c r="FK11" s="208"/>
      <c r="FL11" s="208"/>
      <c r="FM11" s="208"/>
      <c r="FN11" s="208"/>
      <c r="FO11" s="208"/>
      <c r="FP11" s="208"/>
      <c r="FQ11" s="208"/>
      <c r="FR11" s="208"/>
      <c r="FS11" s="208"/>
      <c r="FT11" s="208"/>
    </row>
    <row r="12" spans="1:278" s="195" customFormat="1" ht="13.5" customHeight="1">
      <c r="A12" s="504"/>
      <c r="B12" s="341"/>
      <c r="C12" s="507"/>
      <c r="D12" s="507"/>
      <c r="E12" s="483"/>
      <c r="F12" s="483"/>
      <c r="G12" s="483"/>
      <c r="H12" s="486"/>
      <c r="I12" s="510"/>
      <c r="J12" s="516"/>
      <c r="K12" s="474"/>
      <c r="L12" s="474"/>
      <c r="M12" s="513"/>
      <c r="N12" s="474"/>
      <c r="O12" s="477"/>
      <c r="P12" s="480"/>
      <c r="Q12" s="480"/>
      <c r="R12" s="480"/>
      <c r="S12" s="480"/>
      <c r="T12" s="477"/>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c r="BI12" s="208"/>
      <c r="BJ12" s="208"/>
      <c r="BK12" s="208"/>
      <c r="BL12" s="208"/>
      <c r="BM12" s="208"/>
      <c r="BN12" s="208"/>
      <c r="BO12" s="208"/>
      <c r="BP12" s="208"/>
      <c r="BQ12" s="208"/>
      <c r="BR12" s="208"/>
      <c r="BS12" s="208"/>
      <c r="BT12" s="208"/>
      <c r="BU12" s="208"/>
      <c r="BV12" s="208"/>
      <c r="BW12" s="208"/>
      <c r="BX12" s="208"/>
      <c r="BY12" s="208"/>
      <c r="BZ12" s="208"/>
      <c r="CA12" s="208"/>
      <c r="CB12" s="208"/>
      <c r="CC12" s="208"/>
      <c r="CD12" s="208"/>
      <c r="CE12" s="208"/>
      <c r="CF12" s="208"/>
      <c r="CG12" s="208"/>
      <c r="CH12" s="208"/>
      <c r="CI12" s="208"/>
      <c r="CJ12" s="208"/>
      <c r="CK12" s="208"/>
      <c r="CL12" s="208"/>
      <c r="CM12" s="208"/>
      <c r="CN12" s="208"/>
      <c r="CO12" s="208"/>
      <c r="CP12" s="208"/>
      <c r="CQ12" s="208"/>
      <c r="CR12" s="208"/>
      <c r="CS12" s="208"/>
      <c r="CT12" s="208"/>
      <c r="CU12" s="208"/>
      <c r="CV12" s="208"/>
      <c r="CW12" s="208"/>
      <c r="CX12" s="208"/>
      <c r="CY12" s="208"/>
      <c r="CZ12" s="208"/>
      <c r="DA12" s="208"/>
      <c r="DB12" s="208"/>
      <c r="DC12" s="208"/>
      <c r="DD12" s="208"/>
      <c r="DE12" s="208"/>
      <c r="DF12" s="208"/>
      <c r="DG12" s="208"/>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c r="EP12" s="208"/>
      <c r="EQ12" s="208"/>
      <c r="ER12" s="208"/>
      <c r="ES12" s="208"/>
      <c r="ET12" s="208"/>
      <c r="EU12" s="208"/>
      <c r="EV12" s="208"/>
      <c r="EW12" s="208"/>
      <c r="EX12" s="208"/>
      <c r="EY12" s="208"/>
      <c r="EZ12" s="208"/>
      <c r="FA12" s="208"/>
      <c r="FB12" s="208"/>
      <c r="FC12" s="208"/>
      <c r="FD12" s="208"/>
      <c r="FE12" s="208"/>
      <c r="FF12" s="208"/>
      <c r="FG12" s="208"/>
      <c r="FH12" s="208"/>
      <c r="FI12" s="208"/>
      <c r="FJ12" s="208"/>
      <c r="FK12" s="208"/>
      <c r="FL12" s="208"/>
      <c r="FM12" s="208"/>
      <c r="FN12" s="208"/>
      <c r="FO12" s="208"/>
      <c r="FP12" s="208"/>
      <c r="FQ12" s="208"/>
      <c r="FR12" s="208"/>
      <c r="FS12" s="208"/>
      <c r="FT12" s="208"/>
    </row>
    <row r="13" spans="1:278" s="195" customFormat="1" ht="13.5" customHeight="1">
      <c r="A13" s="504"/>
      <c r="B13" s="341"/>
      <c r="C13" s="507"/>
      <c r="D13" s="507"/>
      <c r="E13" s="483"/>
      <c r="F13" s="483"/>
      <c r="G13" s="483"/>
      <c r="H13" s="486"/>
      <c r="I13" s="510"/>
      <c r="J13" s="516"/>
      <c r="K13" s="474"/>
      <c r="L13" s="474"/>
      <c r="M13" s="513"/>
      <c r="N13" s="474"/>
      <c r="O13" s="477"/>
      <c r="P13" s="480"/>
      <c r="Q13" s="480"/>
      <c r="R13" s="480"/>
      <c r="S13" s="480"/>
      <c r="T13" s="477"/>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208"/>
      <c r="BS13" s="208"/>
      <c r="BT13" s="208"/>
      <c r="BU13" s="208"/>
      <c r="BV13" s="208"/>
      <c r="BW13" s="208"/>
      <c r="BX13" s="208"/>
      <c r="BY13" s="208"/>
      <c r="BZ13" s="208"/>
      <c r="CA13" s="208"/>
      <c r="CB13" s="208"/>
      <c r="CC13" s="208"/>
      <c r="CD13" s="208"/>
      <c r="CE13" s="208"/>
      <c r="CF13" s="208"/>
      <c r="CG13" s="208"/>
      <c r="CH13" s="208"/>
      <c r="CI13" s="208"/>
      <c r="CJ13" s="208"/>
      <c r="CK13" s="208"/>
      <c r="CL13" s="208"/>
      <c r="CM13" s="208"/>
      <c r="CN13" s="208"/>
      <c r="CO13" s="208"/>
      <c r="CP13" s="208"/>
      <c r="CQ13" s="208"/>
      <c r="CR13" s="208"/>
      <c r="CS13" s="208"/>
      <c r="CT13" s="208"/>
      <c r="CU13" s="208"/>
      <c r="CV13" s="208"/>
      <c r="CW13" s="208"/>
      <c r="CX13" s="208"/>
      <c r="CY13" s="208"/>
      <c r="CZ13" s="208"/>
      <c r="DA13" s="208"/>
      <c r="DB13" s="208"/>
      <c r="DC13" s="208"/>
      <c r="DD13" s="208"/>
      <c r="DE13" s="208"/>
      <c r="DF13" s="208"/>
      <c r="DG13" s="208"/>
      <c r="DH13" s="208"/>
      <c r="DI13" s="208"/>
      <c r="DJ13" s="208"/>
      <c r="DK13" s="208"/>
      <c r="DL13" s="208"/>
      <c r="DM13" s="208"/>
      <c r="DN13" s="208"/>
      <c r="DO13" s="208"/>
      <c r="DP13" s="208"/>
      <c r="DQ13" s="208"/>
      <c r="DR13" s="208"/>
      <c r="DS13" s="208"/>
      <c r="DT13" s="208"/>
      <c r="DU13" s="208"/>
      <c r="DV13" s="208"/>
      <c r="DW13" s="208"/>
      <c r="DX13" s="208"/>
      <c r="DY13" s="208"/>
      <c r="DZ13" s="208"/>
      <c r="EA13" s="208"/>
      <c r="EB13" s="208"/>
      <c r="EC13" s="208"/>
      <c r="ED13" s="208"/>
      <c r="EE13" s="208"/>
      <c r="EF13" s="208"/>
      <c r="EG13" s="208"/>
      <c r="EH13" s="208"/>
      <c r="EI13" s="208"/>
      <c r="EJ13" s="208"/>
      <c r="EK13" s="208"/>
      <c r="EL13" s="208"/>
      <c r="EM13" s="208"/>
      <c r="EN13" s="208"/>
      <c r="EO13" s="208"/>
      <c r="EP13" s="208"/>
      <c r="EQ13" s="208"/>
      <c r="ER13" s="208"/>
      <c r="ES13" s="208"/>
      <c r="ET13" s="208"/>
      <c r="EU13" s="208"/>
      <c r="EV13" s="208"/>
      <c r="EW13" s="208"/>
      <c r="EX13" s="208"/>
      <c r="EY13" s="208"/>
      <c r="EZ13" s="208"/>
      <c r="FA13" s="208"/>
      <c r="FB13" s="208"/>
      <c r="FC13" s="208"/>
      <c r="FD13" s="208"/>
      <c r="FE13" s="208"/>
      <c r="FF13" s="208"/>
      <c r="FG13" s="208"/>
      <c r="FH13" s="208"/>
      <c r="FI13" s="208"/>
      <c r="FJ13" s="208"/>
      <c r="FK13" s="208"/>
      <c r="FL13" s="208"/>
      <c r="FM13" s="208"/>
      <c r="FN13" s="208"/>
      <c r="FO13" s="208"/>
      <c r="FP13" s="208"/>
      <c r="FQ13" s="208"/>
      <c r="FR13" s="208"/>
      <c r="FS13" s="208"/>
      <c r="FT13" s="208"/>
    </row>
    <row r="14" spans="1:278" s="195" customFormat="1" ht="238.5" customHeight="1" thickBot="1">
      <c r="A14" s="505"/>
      <c r="B14" s="522"/>
      <c r="C14" s="508"/>
      <c r="D14" s="508"/>
      <c r="E14" s="484"/>
      <c r="F14" s="484"/>
      <c r="G14" s="484"/>
      <c r="H14" s="487"/>
      <c r="I14" s="511"/>
      <c r="J14" s="517"/>
      <c r="K14" s="475"/>
      <c r="L14" s="475"/>
      <c r="M14" s="514"/>
      <c r="N14" s="475"/>
      <c r="O14" s="478"/>
      <c r="P14" s="481"/>
      <c r="Q14" s="481"/>
      <c r="R14" s="481"/>
      <c r="S14" s="481"/>
      <c r="T14" s="47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208"/>
      <c r="BS14" s="208"/>
      <c r="BT14" s="208"/>
      <c r="BU14" s="208"/>
      <c r="BV14" s="208"/>
      <c r="BW14" s="208"/>
      <c r="BX14" s="208"/>
      <c r="BY14" s="208"/>
      <c r="BZ14" s="208"/>
      <c r="CA14" s="208"/>
      <c r="CB14" s="208"/>
      <c r="CC14" s="208"/>
      <c r="CD14" s="208"/>
      <c r="CE14" s="208"/>
      <c r="CF14" s="208"/>
      <c r="CG14" s="208"/>
      <c r="CH14" s="208"/>
      <c r="CI14" s="208"/>
      <c r="CJ14" s="208"/>
      <c r="CK14" s="208"/>
      <c r="CL14" s="208"/>
      <c r="CM14" s="208"/>
      <c r="CN14" s="208"/>
      <c r="CO14" s="208"/>
      <c r="CP14" s="208"/>
      <c r="CQ14" s="208"/>
      <c r="CR14" s="208"/>
      <c r="CS14" s="208"/>
      <c r="CT14" s="208"/>
      <c r="CU14" s="208"/>
      <c r="CV14" s="208"/>
      <c r="CW14" s="208"/>
      <c r="CX14" s="208"/>
      <c r="CY14" s="208"/>
      <c r="CZ14" s="208"/>
      <c r="DA14" s="208"/>
      <c r="DB14" s="208"/>
      <c r="DC14" s="208"/>
      <c r="DD14" s="208"/>
      <c r="DE14" s="208"/>
      <c r="DF14" s="208"/>
      <c r="DG14" s="208"/>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P14" s="208"/>
      <c r="EQ14" s="208"/>
      <c r="ER14" s="208"/>
      <c r="ES14" s="208"/>
      <c r="ET14" s="208"/>
      <c r="EU14" s="208"/>
      <c r="EV14" s="208"/>
      <c r="EW14" s="208"/>
      <c r="EX14" s="208"/>
      <c r="EY14" s="208"/>
      <c r="EZ14" s="208"/>
      <c r="FA14" s="208"/>
      <c r="FB14" s="208"/>
      <c r="FC14" s="208"/>
      <c r="FD14" s="208"/>
      <c r="FE14" s="208"/>
      <c r="FF14" s="208"/>
      <c r="FG14" s="208"/>
      <c r="FH14" s="208"/>
      <c r="FI14" s="208"/>
      <c r="FJ14" s="208"/>
      <c r="FK14" s="208"/>
      <c r="FL14" s="208"/>
      <c r="FM14" s="208"/>
      <c r="FN14" s="208"/>
      <c r="FO14" s="208"/>
      <c r="FP14" s="208"/>
      <c r="FQ14" s="208"/>
      <c r="FR14" s="208"/>
      <c r="FS14" s="208"/>
      <c r="FT14" s="208"/>
    </row>
    <row r="15" spans="1:278" s="195" customFormat="1" ht="15" customHeight="1">
      <c r="A15" s="503">
        <f>'Mapa Final'!A15</f>
        <v>2</v>
      </c>
      <c r="B15" s="521" t="str">
        <f>'Mapa Final'!B15</f>
        <v>INEXACTITUD EN LA CALIFICACIÓN INTEGRAL DE SERVICIOS DE JUECES</v>
      </c>
      <c r="C15" s="506" t="str">
        <f>'Mapa Final'!C15</f>
        <v>Reputacional</v>
      </c>
      <c r="D15" s="506" t="str">
        <f>'Mapa Final'!D15</f>
        <v xml:space="preserve">
1. Revisión inadecuada de los formularios de las estadisticas judiciales, para determinar el factor rendimiento.                                 2. Incorrecta revisión de los formularios de calificación del factor calidad.                                3. Reporte extemporaneo por parte de los superiores funcionales para enviar la calificación del factor calidad.                                            4. Diligenciamiento incorrecto de los formularios del factor organización del trabajo.                                   5. Valoración inadecuada del factor publicaciones.                       </v>
      </c>
      <c r="E15" s="482" t="str">
        <f>'Mapa Final'!E15</f>
        <v>Presentación de datos y estimaciones equivocadas o incompletas relacionadas respecto a la calificación de servicios de funcionarios.</v>
      </c>
      <c r="F15" s="482" t="str">
        <f>'Mapa Final'!F15</f>
        <v xml:space="preserve">Posibilidad de mala imagen instituciona debido a la  presentación de datos o estimaciones equivocadas o incompletas relacionadas   respecto a la calificación de servicios de funcionarios y empleados </v>
      </c>
      <c r="G15" s="482" t="str">
        <f>'Mapa Final'!G15</f>
        <v>Ejecución y Administración de Procesos</v>
      </c>
      <c r="H15" s="485" t="str">
        <f>'Mapa Final'!I15</f>
        <v>Muy Baja</v>
      </c>
      <c r="I15" s="509" t="str">
        <f>'Mapa Final'!L15</f>
        <v>Moderado</v>
      </c>
      <c r="J15" s="515" t="str">
        <f>'Mapa Final'!N15</f>
        <v>Moderado</v>
      </c>
      <c r="K15" s="473" t="str">
        <f>'Mapa Final'!AA15</f>
        <v>Muy Baja</v>
      </c>
      <c r="L15" s="473" t="str">
        <f>'Mapa Final'!AE15</f>
        <v>Moderado</v>
      </c>
      <c r="M15" s="512" t="str">
        <f>'Mapa Final'!AG15</f>
        <v>Moderado</v>
      </c>
      <c r="N15" s="473" t="str">
        <f>'Mapa Final'!AH15</f>
        <v>Aceptar</v>
      </c>
      <c r="O15" s="476" t="s">
        <v>578</v>
      </c>
      <c r="P15" s="479"/>
      <c r="Q15" s="479"/>
      <c r="R15" s="479"/>
      <c r="S15" s="479"/>
      <c r="T15" s="476" t="s">
        <v>570</v>
      </c>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row>
    <row r="16" spans="1:278" s="195" customFormat="1" ht="13.5" customHeight="1">
      <c r="A16" s="504"/>
      <c r="B16" s="341"/>
      <c r="C16" s="507"/>
      <c r="D16" s="507"/>
      <c r="E16" s="483"/>
      <c r="F16" s="483"/>
      <c r="G16" s="483"/>
      <c r="H16" s="486"/>
      <c r="I16" s="510"/>
      <c r="J16" s="516"/>
      <c r="K16" s="474"/>
      <c r="L16" s="474"/>
      <c r="M16" s="513"/>
      <c r="N16" s="474"/>
      <c r="O16" s="477"/>
      <c r="P16" s="480"/>
      <c r="Q16" s="480"/>
      <c r="R16" s="480"/>
      <c r="S16" s="480"/>
      <c r="T16" s="477"/>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8"/>
      <c r="BM16" s="208"/>
      <c r="BN16" s="208"/>
      <c r="BO16" s="208"/>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c r="CP16" s="208"/>
      <c r="CQ16" s="208"/>
      <c r="CR16" s="208"/>
      <c r="CS16" s="208"/>
      <c r="CT16" s="208"/>
      <c r="CU16" s="208"/>
      <c r="CV16" s="208"/>
      <c r="CW16" s="208"/>
      <c r="CX16" s="208"/>
      <c r="CY16" s="208"/>
      <c r="CZ16" s="208"/>
      <c r="DA16" s="208"/>
      <c r="DB16" s="208"/>
      <c r="DC16" s="208"/>
      <c r="DD16" s="208"/>
      <c r="DE16" s="208"/>
      <c r="DF16" s="208"/>
      <c r="DG16" s="208"/>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08"/>
      <c r="EO16" s="208"/>
      <c r="EP16" s="208"/>
      <c r="EQ16" s="208"/>
      <c r="ER16" s="208"/>
      <c r="ES16" s="208"/>
      <c r="ET16" s="208"/>
      <c r="EU16" s="208"/>
      <c r="EV16" s="208"/>
      <c r="EW16" s="208"/>
      <c r="EX16" s="208"/>
      <c r="EY16" s="208"/>
      <c r="EZ16" s="208"/>
      <c r="FA16" s="208"/>
      <c r="FB16" s="208"/>
      <c r="FC16" s="208"/>
      <c r="FD16" s="208"/>
      <c r="FE16" s="208"/>
      <c r="FF16" s="208"/>
      <c r="FG16" s="208"/>
      <c r="FH16" s="208"/>
      <c r="FI16" s="208"/>
      <c r="FJ16" s="208"/>
      <c r="FK16" s="208"/>
      <c r="FL16" s="208"/>
      <c r="FM16" s="208"/>
      <c r="FN16" s="208"/>
      <c r="FO16" s="208"/>
      <c r="FP16" s="208"/>
      <c r="FQ16" s="208"/>
      <c r="FR16" s="208"/>
      <c r="FS16" s="208"/>
      <c r="FT16" s="208"/>
    </row>
    <row r="17" spans="1:176" s="195" customFormat="1" ht="13.5" customHeight="1">
      <c r="A17" s="504"/>
      <c r="B17" s="341"/>
      <c r="C17" s="507"/>
      <c r="D17" s="507"/>
      <c r="E17" s="483"/>
      <c r="F17" s="483"/>
      <c r="G17" s="483"/>
      <c r="H17" s="486"/>
      <c r="I17" s="510"/>
      <c r="J17" s="516"/>
      <c r="K17" s="474"/>
      <c r="L17" s="474"/>
      <c r="M17" s="513"/>
      <c r="N17" s="474"/>
      <c r="O17" s="477"/>
      <c r="P17" s="480"/>
      <c r="Q17" s="480"/>
      <c r="R17" s="480"/>
      <c r="S17" s="480"/>
      <c r="T17" s="477"/>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c r="BI17" s="208"/>
      <c r="BJ17" s="208"/>
      <c r="BK17" s="208"/>
      <c r="BL17" s="208"/>
      <c r="BM17" s="208"/>
      <c r="BN17" s="208"/>
      <c r="BO17" s="208"/>
      <c r="BP17" s="208"/>
      <c r="BQ17" s="208"/>
      <c r="BR17" s="208"/>
      <c r="BS17" s="208"/>
      <c r="BT17" s="208"/>
      <c r="BU17" s="208"/>
      <c r="BV17" s="208"/>
      <c r="BW17" s="208"/>
      <c r="BX17" s="208"/>
      <c r="BY17" s="208"/>
      <c r="BZ17" s="208"/>
      <c r="CA17" s="208"/>
      <c r="CB17" s="208"/>
      <c r="CC17" s="208"/>
      <c r="CD17" s="208"/>
      <c r="CE17" s="208"/>
      <c r="CF17" s="208"/>
      <c r="CG17" s="208"/>
      <c r="CH17" s="208"/>
      <c r="CI17" s="208"/>
      <c r="CJ17" s="208"/>
      <c r="CK17" s="208"/>
      <c r="CL17" s="208"/>
      <c r="CM17" s="208"/>
      <c r="CN17" s="208"/>
      <c r="CO17" s="208"/>
      <c r="CP17" s="208"/>
      <c r="CQ17" s="208"/>
      <c r="CR17" s="208"/>
      <c r="CS17" s="208"/>
      <c r="CT17" s="208"/>
      <c r="CU17" s="208"/>
      <c r="CV17" s="208"/>
      <c r="CW17" s="208"/>
      <c r="CX17" s="208"/>
      <c r="CY17" s="208"/>
      <c r="CZ17" s="208"/>
      <c r="DA17" s="208"/>
      <c r="DB17" s="208"/>
      <c r="DC17" s="208"/>
      <c r="DD17" s="208"/>
      <c r="DE17" s="208"/>
      <c r="DF17" s="208"/>
      <c r="DG17" s="208"/>
      <c r="DH17" s="208"/>
      <c r="DI17" s="208"/>
      <c r="DJ17" s="208"/>
      <c r="DK17" s="208"/>
      <c r="DL17" s="208"/>
      <c r="DM17" s="208"/>
      <c r="DN17" s="208"/>
      <c r="DO17" s="208"/>
      <c r="DP17" s="208"/>
      <c r="DQ17" s="208"/>
      <c r="DR17" s="208"/>
      <c r="DS17" s="208"/>
      <c r="DT17" s="208"/>
      <c r="DU17" s="208"/>
      <c r="DV17" s="208"/>
      <c r="DW17" s="208"/>
      <c r="DX17" s="208"/>
      <c r="DY17" s="208"/>
      <c r="DZ17" s="208"/>
      <c r="EA17" s="208"/>
      <c r="EB17" s="208"/>
      <c r="EC17" s="208"/>
      <c r="ED17" s="208"/>
      <c r="EE17" s="208"/>
      <c r="EF17" s="208"/>
      <c r="EG17" s="208"/>
      <c r="EH17" s="208"/>
      <c r="EI17" s="208"/>
      <c r="EJ17" s="208"/>
      <c r="EK17" s="208"/>
      <c r="EL17" s="208"/>
      <c r="EM17" s="208"/>
      <c r="EN17" s="208"/>
      <c r="EO17" s="208"/>
      <c r="EP17" s="208"/>
      <c r="EQ17" s="208"/>
      <c r="ER17" s="208"/>
      <c r="ES17" s="208"/>
      <c r="ET17" s="208"/>
      <c r="EU17" s="208"/>
      <c r="EV17" s="208"/>
      <c r="EW17" s="208"/>
      <c r="EX17" s="208"/>
      <c r="EY17" s="208"/>
      <c r="EZ17" s="208"/>
      <c r="FA17" s="208"/>
      <c r="FB17" s="208"/>
      <c r="FC17" s="208"/>
      <c r="FD17" s="208"/>
      <c r="FE17" s="208"/>
      <c r="FF17" s="208"/>
      <c r="FG17" s="208"/>
      <c r="FH17" s="208"/>
      <c r="FI17" s="208"/>
      <c r="FJ17" s="208"/>
      <c r="FK17" s="208"/>
      <c r="FL17" s="208"/>
      <c r="FM17" s="208"/>
      <c r="FN17" s="208"/>
      <c r="FO17" s="208"/>
      <c r="FP17" s="208"/>
      <c r="FQ17" s="208"/>
      <c r="FR17" s="208"/>
      <c r="FS17" s="208"/>
      <c r="FT17" s="208"/>
    </row>
    <row r="18" spans="1:176" s="195" customFormat="1" ht="13.5" customHeight="1">
      <c r="A18" s="504"/>
      <c r="B18" s="341"/>
      <c r="C18" s="507"/>
      <c r="D18" s="507"/>
      <c r="E18" s="483"/>
      <c r="F18" s="483"/>
      <c r="G18" s="483"/>
      <c r="H18" s="486"/>
      <c r="I18" s="510"/>
      <c r="J18" s="516"/>
      <c r="K18" s="474"/>
      <c r="L18" s="474"/>
      <c r="M18" s="513"/>
      <c r="N18" s="474"/>
      <c r="O18" s="477"/>
      <c r="P18" s="480"/>
      <c r="Q18" s="480"/>
      <c r="R18" s="480"/>
      <c r="S18" s="480"/>
      <c r="T18" s="477"/>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c r="BI18" s="208"/>
      <c r="BJ18" s="208"/>
      <c r="BK18" s="208"/>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c r="FP18" s="208"/>
      <c r="FQ18" s="208"/>
      <c r="FR18" s="208"/>
      <c r="FS18" s="208"/>
      <c r="FT18" s="208"/>
    </row>
    <row r="19" spans="1:176" s="195" customFormat="1" ht="255.75" customHeight="1" thickBot="1">
      <c r="A19" s="505"/>
      <c r="B19" s="522"/>
      <c r="C19" s="508"/>
      <c r="D19" s="508"/>
      <c r="E19" s="484"/>
      <c r="F19" s="484"/>
      <c r="G19" s="484"/>
      <c r="H19" s="487"/>
      <c r="I19" s="511"/>
      <c r="J19" s="517"/>
      <c r="K19" s="475"/>
      <c r="L19" s="475"/>
      <c r="M19" s="514"/>
      <c r="N19" s="475"/>
      <c r="O19" s="478"/>
      <c r="P19" s="481"/>
      <c r="Q19" s="481"/>
      <c r="R19" s="481"/>
      <c r="S19" s="481"/>
      <c r="T19" s="47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c r="BI19" s="208"/>
      <c r="BJ19" s="208"/>
      <c r="BK19" s="208"/>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c r="FP19" s="208"/>
      <c r="FQ19" s="208"/>
      <c r="FR19" s="208"/>
      <c r="FS19" s="208"/>
      <c r="FT19" s="208"/>
    </row>
    <row r="20" spans="1:176">
      <c r="A20" s="503">
        <f>'Mapa Final'!A20</f>
        <v>3</v>
      </c>
      <c r="B20" s="521" t="str">
        <f>'Mapa Final'!B20</f>
        <v xml:space="preserve">TARDANZA EN EL REPORTE DE LAS VACANTES DEFINITIVAS </v>
      </c>
      <c r="C20" s="506" t="str">
        <f>'Mapa Final'!C20</f>
        <v>Incumplimiento de las metas establecidas</v>
      </c>
      <c r="D20" s="506" t="str">
        <f>'Mapa Final'!D20</f>
        <v>1.Reporte extemporaneo de las vacantes definitivas por parte de los nominadores o del área de talento humano.                              2. Inadecuado seguimiento a los registros de elegibles.                     3. Desconocimiento por parte de los nominadores de la situación administrativa real de los servidores judiciales que se encuentren en licencias.</v>
      </c>
      <c r="E20" s="482" t="str">
        <f>'Mapa Final'!E20</f>
        <v>Demora o reporte extemporaneo de las vacantes definitivas por parte de los nominadores.</v>
      </c>
      <c r="F20" s="482" t="str">
        <f>'Mapa Final'!F20</f>
        <v>Posibilidad de incumplimiento de metas debido a la Demora o reporte extemporaneo de las vacantes definitivas por parte de los nominadores</v>
      </c>
      <c r="G20" s="482" t="str">
        <f>'Mapa Final'!G20</f>
        <v>Ejecución y Administración de Procesos</v>
      </c>
      <c r="H20" s="485" t="str">
        <f>'Mapa Final'!I20</f>
        <v>Baja</v>
      </c>
      <c r="I20" s="509" t="str">
        <f>'Mapa Final'!L20</f>
        <v>Leve</v>
      </c>
      <c r="J20" s="515" t="str">
        <f>'Mapa Final'!N20</f>
        <v>Bajo</v>
      </c>
      <c r="K20" s="473" t="str">
        <f>'Mapa Final'!AA20</f>
        <v>Baja</v>
      </c>
      <c r="L20" s="473" t="str">
        <f>'Mapa Final'!AE20</f>
        <v>Leve</v>
      </c>
      <c r="M20" s="512" t="str">
        <f>'Mapa Final'!AG20</f>
        <v>Bajo</v>
      </c>
      <c r="N20" s="473" t="str">
        <f>'Mapa Final'!AH20</f>
        <v>Reducir(mitigar)</v>
      </c>
      <c r="O20" s="476" t="s">
        <v>580</v>
      </c>
      <c r="P20" s="479"/>
      <c r="Q20" s="479"/>
      <c r="R20" s="479"/>
      <c r="S20" s="479"/>
      <c r="T20" s="476" t="s">
        <v>571</v>
      </c>
      <c r="U20" s="208"/>
      <c r="V20" s="208"/>
    </row>
    <row r="21" spans="1:176">
      <c r="A21" s="504"/>
      <c r="B21" s="341"/>
      <c r="C21" s="507"/>
      <c r="D21" s="507"/>
      <c r="E21" s="483"/>
      <c r="F21" s="483"/>
      <c r="G21" s="483"/>
      <c r="H21" s="486"/>
      <c r="I21" s="510"/>
      <c r="J21" s="516"/>
      <c r="K21" s="474"/>
      <c r="L21" s="474"/>
      <c r="M21" s="513"/>
      <c r="N21" s="474"/>
      <c r="O21" s="477"/>
      <c r="P21" s="480"/>
      <c r="Q21" s="480"/>
      <c r="R21" s="480"/>
      <c r="S21" s="480"/>
      <c r="T21" s="477"/>
      <c r="U21" s="208"/>
      <c r="V21" s="208"/>
    </row>
    <row r="22" spans="1:176">
      <c r="A22" s="504"/>
      <c r="B22" s="341"/>
      <c r="C22" s="507"/>
      <c r="D22" s="507"/>
      <c r="E22" s="483"/>
      <c r="F22" s="483"/>
      <c r="G22" s="483"/>
      <c r="H22" s="486"/>
      <c r="I22" s="510"/>
      <c r="J22" s="516"/>
      <c r="K22" s="474"/>
      <c r="L22" s="474"/>
      <c r="M22" s="513"/>
      <c r="N22" s="474"/>
      <c r="O22" s="477"/>
      <c r="P22" s="480"/>
      <c r="Q22" s="480"/>
      <c r="R22" s="480"/>
      <c r="S22" s="480"/>
      <c r="T22" s="477"/>
      <c r="U22" s="208"/>
      <c r="V22" s="208"/>
    </row>
    <row r="23" spans="1:176">
      <c r="A23" s="504"/>
      <c r="B23" s="341"/>
      <c r="C23" s="507"/>
      <c r="D23" s="507"/>
      <c r="E23" s="483"/>
      <c r="F23" s="483"/>
      <c r="G23" s="483"/>
      <c r="H23" s="486"/>
      <c r="I23" s="510"/>
      <c r="J23" s="516"/>
      <c r="K23" s="474"/>
      <c r="L23" s="474"/>
      <c r="M23" s="513"/>
      <c r="N23" s="474"/>
      <c r="O23" s="477"/>
      <c r="P23" s="480"/>
      <c r="Q23" s="480"/>
      <c r="R23" s="480"/>
      <c r="S23" s="480"/>
      <c r="T23" s="477"/>
      <c r="U23" s="208"/>
      <c r="V23" s="208"/>
    </row>
    <row r="24" spans="1:176" ht="307.5" customHeight="1" thickBot="1">
      <c r="A24" s="505"/>
      <c r="B24" s="522"/>
      <c r="C24" s="508"/>
      <c r="D24" s="508"/>
      <c r="E24" s="484"/>
      <c r="F24" s="484"/>
      <c r="G24" s="484"/>
      <c r="H24" s="487"/>
      <c r="I24" s="511"/>
      <c r="J24" s="517"/>
      <c r="K24" s="475"/>
      <c r="L24" s="475"/>
      <c r="M24" s="514"/>
      <c r="N24" s="475"/>
      <c r="O24" s="478"/>
      <c r="P24" s="481"/>
      <c r="Q24" s="481"/>
      <c r="R24" s="481"/>
      <c r="S24" s="481"/>
      <c r="T24" s="478"/>
      <c r="U24" s="208"/>
      <c r="V24" s="208"/>
    </row>
    <row r="25" spans="1:176">
      <c r="A25" s="503">
        <f>'Mapa Final'!A25</f>
        <v>4</v>
      </c>
      <c r="B25" s="521" t="str">
        <f>'Mapa Final'!B25</f>
        <v>CORRUPCIÓN</v>
      </c>
      <c r="C25" s="506" t="str">
        <f>'Mapa Final'!C25</f>
        <v>Reputacional(Corrupción)</v>
      </c>
      <c r="D25" s="506" t="str">
        <f>'Mapa Final'!D25</f>
        <v>1. Deshonestidad y mala fe de los aspirantes a los concursos de méritos, en la presentación de los documentos, certificaciones o soportes falsos en aras de acreditar los requisitos para acceder a los cargos de la Rama Judicial.
2. Dar o recibir dádivas de los aspirantes en los concursos de méritos, con el fin de acreditar los requisitos exigidos para la provisión de cargos de la Rama Judicial.
3. Allegar documentos falsos por parte de los aspirantes en los concursos de méritos, con el fin de acreditar los requisitos exigidos para la provisión de cargos en la Rama Judicial.</v>
      </c>
      <c r="E25" s="482" t="str">
        <f>'Mapa Final'!E25</f>
        <v xml:space="preserve">Carencia de transparencia, etica y valores . </v>
      </c>
      <c r="F25" s="482" t="str">
        <f>'Mapa Final'!F25</f>
        <v>Validar soportes o certificaciones académicas de experiencia laboral y docencia falsas, presentadas por los aspirantes a los concursos de méritos que adelanta la seccional, con el fin de acreditar requisitos en el momento de la inscripción o reclasificación para acceder los cargos de empleados de Tribunales, Juzgados y Centros de Servicios en el Distrito Judicial de Ibagué.</v>
      </c>
      <c r="G25" s="482" t="str">
        <f>'Mapa Final'!G25</f>
        <v>Fraude Interno</v>
      </c>
      <c r="H25" s="485" t="str">
        <f>'Mapa Final'!I25</f>
        <v>Muy Baja</v>
      </c>
      <c r="I25" s="509" t="str">
        <f>'Mapa Final'!L25</f>
        <v>Mayor</v>
      </c>
      <c r="J25" s="515" t="str">
        <f>'Mapa Final'!N25</f>
        <v xml:space="preserve">Alto </v>
      </c>
      <c r="K25" s="473" t="str">
        <f>'Mapa Final'!AA25</f>
        <v>Muy Baja</v>
      </c>
      <c r="L25" s="473" t="str">
        <f>'Mapa Final'!AE25</f>
        <v>Mayor</v>
      </c>
      <c r="M25" s="512" t="str">
        <f>'Mapa Final'!AG25</f>
        <v xml:space="preserve">Alto </v>
      </c>
      <c r="N25" s="473" t="str">
        <f>'Mapa Final'!AH25</f>
        <v>Reducir(mitigar)</v>
      </c>
      <c r="O25" s="476" t="s">
        <v>579</v>
      </c>
      <c r="P25" s="479"/>
      <c r="Q25" s="479"/>
      <c r="R25" s="479"/>
      <c r="S25" s="479"/>
      <c r="T25" s="476" t="s">
        <v>572</v>
      </c>
    </row>
    <row r="26" spans="1:176">
      <c r="A26" s="504"/>
      <c r="B26" s="341"/>
      <c r="C26" s="507"/>
      <c r="D26" s="507"/>
      <c r="E26" s="483"/>
      <c r="F26" s="483"/>
      <c r="G26" s="483"/>
      <c r="H26" s="486"/>
      <c r="I26" s="510"/>
      <c r="J26" s="516"/>
      <c r="K26" s="474"/>
      <c r="L26" s="474"/>
      <c r="M26" s="513"/>
      <c r="N26" s="474"/>
      <c r="O26" s="477"/>
      <c r="P26" s="480"/>
      <c r="Q26" s="480"/>
      <c r="R26" s="480"/>
      <c r="S26" s="480"/>
      <c r="T26" s="477"/>
    </row>
    <row r="27" spans="1:176">
      <c r="A27" s="504"/>
      <c r="B27" s="341"/>
      <c r="C27" s="507"/>
      <c r="D27" s="507"/>
      <c r="E27" s="483"/>
      <c r="F27" s="483"/>
      <c r="G27" s="483"/>
      <c r="H27" s="486"/>
      <c r="I27" s="510"/>
      <c r="J27" s="516"/>
      <c r="K27" s="474"/>
      <c r="L27" s="474"/>
      <c r="M27" s="513"/>
      <c r="N27" s="474"/>
      <c r="O27" s="477"/>
      <c r="P27" s="480"/>
      <c r="Q27" s="480"/>
      <c r="R27" s="480"/>
      <c r="S27" s="480"/>
      <c r="T27" s="477"/>
    </row>
    <row r="28" spans="1:176">
      <c r="A28" s="504"/>
      <c r="B28" s="341"/>
      <c r="C28" s="507"/>
      <c r="D28" s="507"/>
      <c r="E28" s="483"/>
      <c r="F28" s="483"/>
      <c r="G28" s="483"/>
      <c r="H28" s="486"/>
      <c r="I28" s="510"/>
      <c r="J28" s="516"/>
      <c r="K28" s="474"/>
      <c r="L28" s="474"/>
      <c r="M28" s="513"/>
      <c r="N28" s="474"/>
      <c r="O28" s="477"/>
      <c r="P28" s="480"/>
      <c r="Q28" s="480"/>
      <c r="R28" s="480"/>
      <c r="S28" s="480"/>
      <c r="T28" s="477"/>
    </row>
    <row r="29" spans="1:176" ht="277.5" customHeight="1" thickBot="1">
      <c r="A29" s="505"/>
      <c r="B29" s="522"/>
      <c r="C29" s="508"/>
      <c r="D29" s="508"/>
      <c r="E29" s="484"/>
      <c r="F29" s="484"/>
      <c r="G29" s="484"/>
      <c r="H29" s="487"/>
      <c r="I29" s="511"/>
      <c r="J29" s="517"/>
      <c r="K29" s="475"/>
      <c r="L29" s="475"/>
      <c r="M29" s="514"/>
      <c r="N29" s="475"/>
      <c r="O29" s="478"/>
      <c r="P29" s="481"/>
      <c r="Q29" s="481"/>
      <c r="R29" s="481"/>
      <c r="S29" s="481"/>
      <c r="T29" s="478"/>
    </row>
    <row r="30" spans="1:176">
      <c r="A30" s="503">
        <f>'Mapa Final'!A30</f>
        <v>5</v>
      </c>
      <c r="B30" s="521" t="str">
        <f>'Mapa Final'!B30</f>
        <v>TARDANZA</v>
      </c>
      <c r="C30" s="506" t="str">
        <f>'Mapa Final'!C30</f>
        <v>Incumplimiento de las metas establecidas</v>
      </c>
      <c r="D30" s="506" t="str">
        <f>'Mapa Final'!D30</f>
        <v>1. Excesiva carga laboral               2. Reporte extemporáneo de las novedades de personal por parte de los nominadores o del área de talento humano.                3. Falta de personal.</v>
      </c>
      <c r="E30" s="482" t="str">
        <f>'Mapa Final'!E30</f>
        <v>Reporte tardio de la información requerida.</v>
      </c>
      <c r="F30" s="482" t="str">
        <f>'Mapa Final'!F30</f>
        <v>Demora para enviar al nivel central los documentos relacionados con el Registro Nacional de Escalafón.</v>
      </c>
      <c r="G30" s="482" t="str">
        <f>'Mapa Final'!G30</f>
        <v>Ejecución y Administración de Procesos</v>
      </c>
      <c r="H30" s="485" t="str">
        <f>'Mapa Final'!I30</f>
        <v>Baja</v>
      </c>
      <c r="I30" s="509" t="str">
        <f>'Mapa Final'!L30</f>
        <v>Leve</v>
      </c>
      <c r="J30" s="515" t="str">
        <f>'Mapa Final'!N30</f>
        <v>Bajo</v>
      </c>
      <c r="K30" s="473" t="str">
        <f>'Mapa Final'!AA30</f>
        <v>Baja</v>
      </c>
      <c r="L30" s="473" t="str">
        <f>'Mapa Final'!AE30</f>
        <v>Leve</v>
      </c>
      <c r="M30" s="512" t="str">
        <f>'Mapa Final'!AG30</f>
        <v>Bajo</v>
      </c>
      <c r="N30" s="473" t="str">
        <f>'Mapa Final'!AH30</f>
        <v>Aceptar</v>
      </c>
      <c r="O30" s="476" t="s">
        <v>581</v>
      </c>
      <c r="P30" s="479"/>
      <c r="Q30" s="479"/>
      <c r="R30" s="479"/>
      <c r="S30" s="479"/>
      <c r="T30" s="476" t="s">
        <v>573</v>
      </c>
    </row>
    <row r="31" spans="1:176">
      <c r="A31" s="504"/>
      <c r="B31" s="341"/>
      <c r="C31" s="507"/>
      <c r="D31" s="507"/>
      <c r="E31" s="483"/>
      <c r="F31" s="483"/>
      <c r="G31" s="483"/>
      <c r="H31" s="486"/>
      <c r="I31" s="510"/>
      <c r="J31" s="516"/>
      <c r="K31" s="474"/>
      <c r="L31" s="474"/>
      <c r="M31" s="513"/>
      <c r="N31" s="474"/>
      <c r="O31" s="477"/>
      <c r="P31" s="480"/>
      <c r="Q31" s="480"/>
      <c r="R31" s="480"/>
      <c r="S31" s="480"/>
      <c r="T31" s="477"/>
    </row>
    <row r="32" spans="1:176">
      <c r="A32" s="504"/>
      <c r="B32" s="341"/>
      <c r="C32" s="507"/>
      <c r="D32" s="507"/>
      <c r="E32" s="483"/>
      <c r="F32" s="483"/>
      <c r="G32" s="483"/>
      <c r="H32" s="486"/>
      <c r="I32" s="510"/>
      <c r="J32" s="516"/>
      <c r="K32" s="474"/>
      <c r="L32" s="474"/>
      <c r="M32" s="513"/>
      <c r="N32" s="474"/>
      <c r="O32" s="477"/>
      <c r="P32" s="480"/>
      <c r="Q32" s="480"/>
      <c r="R32" s="480"/>
      <c r="S32" s="480"/>
      <c r="T32" s="477"/>
    </row>
    <row r="33" spans="1:176">
      <c r="A33" s="504"/>
      <c r="B33" s="341"/>
      <c r="C33" s="507"/>
      <c r="D33" s="507"/>
      <c r="E33" s="483"/>
      <c r="F33" s="483"/>
      <c r="G33" s="483"/>
      <c r="H33" s="486"/>
      <c r="I33" s="510"/>
      <c r="J33" s="516"/>
      <c r="K33" s="474"/>
      <c r="L33" s="474"/>
      <c r="M33" s="513"/>
      <c r="N33" s="474"/>
      <c r="O33" s="477"/>
      <c r="P33" s="480"/>
      <c r="Q33" s="480"/>
      <c r="R33" s="480"/>
      <c r="S33" s="480"/>
      <c r="T33" s="477"/>
    </row>
    <row r="34" spans="1:176" ht="102.75" customHeight="1" thickBot="1">
      <c r="A34" s="505"/>
      <c r="B34" s="522"/>
      <c r="C34" s="508"/>
      <c r="D34" s="508"/>
      <c r="E34" s="484"/>
      <c r="F34" s="484"/>
      <c r="G34" s="484"/>
      <c r="H34" s="487"/>
      <c r="I34" s="511"/>
      <c r="J34" s="517"/>
      <c r="K34" s="475"/>
      <c r="L34" s="475"/>
      <c r="M34" s="514"/>
      <c r="N34" s="475"/>
      <c r="O34" s="478"/>
      <c r="P34" s="481"/>
      <c r="Q34" s="481"/>
      <c r="R34" s="481"/>
      <c r="S34" s="481"/>
      <c r="T34" s="478"/>
    </row>
    <row r="35" spans="1:176">
      <c r="A35" s="503">
        <f>'Mapa Final'!A35</f>
        <v>6</v>
      </c>
      <c r="B35" s="521" t="str">
        <f>'Mapa Final'!B35</f>
        <v>Interrupción o suspensión de la prestación del Servicio Público de Administración de Justicia.</v>
      </c>
      <c r="C35" s="506" t="str">
        <f>'Mapa Final'!C35</f>
        <v>Incumplimiento de las metas establecidas</v>
      </c>
      <c r="D35" s="506" t="str">
        <f>'Mapa Final'!D35</f>
        <v xml:space="preserve">1. Pandemia                          2. Cese de actividades.  
3. Protestas y manifestaciones ciudadanas
</v>
      </c>
      <c r="E35" s="482" t="str">
        <f>'Mapa Final'!E35</f>
        <v xml:space="preserve"> La pandemia declarada por la Organización Mundial de la Salud. OMS y hechos de fuerza mayor.</v>
      </c>
      <c r="F35" s="482" t="str">
        <f>'Mapa Final'!F35</f>
        <v>Interrupción de las actividades programadas en el plan de acción institucional por causas exógenas.</v>
      </c>
      <c r="G35" s="482" t="str">
        <f>'Mapa Final'!G35</f>
        <v>Usuarios, productos y prácticas organizacionales</v>
      </c>
      <c r="H35" s="485" t="str">
        <f>'Mapa Final'!I35</f>
        <v>Baja</v>
      </c>
      <c r="I35" s="509" t="str">
        <f>'Mapa Final'!L35</f>
        <v>Leve</v>
      </c>
      <c r="J35" s="515" t="str">
        <f>'Mapa Final'!N35</f>
        <v>Bajo</v>
      </c>
      <c r="K35" s="473" t="str">
        <f>'Mapa Final'!AA35</f>
        <v>Baja</v>
      </c>
      <c r="L35" s="473" t="str">
        <f>'Mapa Final'!AE35</f>
        <v>Leve</v>
      </c>
      <c r="M35" s="512" t="str">
        <f>'Mapa Final'!AG35</f>
        <v>Bajo</v>
      </c>
      <c r="N35" s="473" t="str">
        <f>'Mapa Final'!AH35</f>
        <v>Aceptar</v>
      </c>
      <c r="O35" s="476" t="s">
        <v>582</v>
      </c>
      <c r="P35" s="479"/>
      <c r="Q35" s="479"/>
      <c r="R35" s="479"/>
      <c r="S35" s="479"/>
      <c r="T35" s="476" t="s">
        <v>590</v>
      </c>
    </row>
    <row r="36" spans="1:176">
      <c r="A36" s="504"/>
      <c r="B36" s="341"/>
      <c r="C36" s="507"/>
      <c r="D36" s="507"/>
      <c r="E36" s="483"/>
      <c r="F36" s="483"/>
      <c r="G36" s="483"/>
      <c r="H36" s="486"/>
      <c r="I36" s="510"/>
      <c r="J36" s="516"/>
      <c r="K36" s="474"/>
      <c r="L36" s="474"/>
      <c r="M36" s="513"/>
      <c r="N36" s="474"/>
      <c r="O36" s="477"/>
      <c r="P36" s="480"/>
      <c r="Q36" s="480"/>
      <c r="R36" s="480"/>
      <c r="S36" s="480"/>
      <c r="T36" s="477"/>
    </row>
    <row r="37" spans="1:176">
      <c r="A37" s="504"/>
      <c r="B37" s="341"/>
      <c r="C37" s="507"/>
      <c r="D37" s="507"/>
      <c r="E37" s="483"/>
      <c r="F37" s="483"/>
      <c r="G37" s="483"/>
      <c r="H37" s="486"/>
      <c r="I37" s="510"/>
      <c r="J37" s="516"/>
      <c r="K37" s="474"/>
      <c r="L37" s="474"/>
      <c r="M37" s="513"/>
      <c r="N37" s="474"/>
      <c r="O37" s="477"/>
      <c r="P37" s="480"/>
      <c r="Q37" s="480"/>
      <c r="R37" s="480"/>
      <c r="S37" s="480"/>
      <c r="T37" s="477"/>
    </row>
    <row r="38" spans="1:176">
      <c r="A38" s="504"/>
      <c r="B38" s="341"/>
      <c r="C38" s="507"/>
      <c r="D38" s="507"/>
      <c r="E38" s="483"/>
      <c r="F38" s="483"/>
      <c r="G38" s="483"/>
      <c r="H38" s="486"/>
      <c r="I38" s="510"/>
      <c r="J38" s="516"/>
      <c r="K38" s="474"/>
      <c r="L38" s="474"/>
      <c r="M38" s="513"/>
      <c r="N38" s="474"/>
      <c r="O38" s="477"/>
      <c r="P38" s="480"/>
      <c r="Q38" s="480"/>
      <c r="R38" s="480"/>
      <c r="S38" s="480"/>
      <c r="T38" s="477"/>
    </row>
    <row r="39" spans="1:176" ht="278.25" customHeight="1" thickBot="1">
      <c r="A39" s="505"/>
      <c r="B39" s="522"/>
      <c r="C39" s="508"/>
      <c r="D39" s="508"/>
      <c r="E39" s="484"/>
      <c r="F39" s="484"/>
      <c r="G39" s="484"/>
      <c r="H39" s="487"/>
      <c r="I39" s="511"/>
      <c r="J39" s="517"/>
      <c r="K39" s="475"/>
      <c r="L39" s="475"/>
      <c r="M39" s="514"/>
      <c r="N39" s="475"/>
      <c r="O39" s="478"/>
      <c r="P39" s="481"/>
      <c r="Q39" s="481"/>
      <c r="R39" s="481"/>
      <c r="S39" s="481"/>
      <c r="T39" s="478"/>
    </row>
    <row r="40" spans="1:176" s="271" customFormat="1" ht="42" customHeight="1">
      <c r="A40" s="503">
        <f>'Mapa Final'!A40</f>
        <v>7</v>
      </c>
      <c r="B40" s="521" t="str">
        <f>'Mapa Final'!B40</f>
        <v>CONTAMINACIÓN AMBIENTAL</v>
      </c>
      <c r="C40" s="482" t="str">
        <f>'Mapa Final'!C40</f>
        <v xml:space="preserve"> Afectación Ambiental</v>
      </c>
      <c r="D40" s="482" t="str">
        <f>'Mapa Final'!D40</f>
        <v>Uso inadecuado de los elementos de oficina y residuos solidos.</v>
      </c>
      <c r="E40" s="482" t="str">
        <f>'Mapa Final'!E40</f>
        <v>Desconocimiento de la normatividad y las politicas ambientales que rigen la organización.</v>
      </c>
      <c r="F40" s="482" t="str">
        <f>'Mapa Final'!F40</f>
        <v>Contaminación del medio ambiente por el uso inadecuado de los elementos de oficina utilizados en la gestión judicial y admministrativa y el mal manejo de los residuos solidos, y desconocimiento de las normas y politicas ambientales que rigen la organización.</v>
      </c>
      <c r="G40" s="482" t="str">
        <f>'Mapa Final'!G40</f>
        <v>Eventos Ambientales Internos</v>
      </c>
      <c r="H40" s="485" t="str">
        <f>'Mapa Final'!I40</f>
        <v>Baja</v>
      </c>
      <c r="I40" s="509" t="str">
        <f>'Mapa Final'!L40</f>
        <v>Menor</v>
      </c>
      <c r="J40" s="515" t="str">
        <f>'Mapa Final'!N40</f>
        <v>Moderado</v>
      </c>
      <c r="K40" s="473" t="str">
        <f>'Mapa Final'!AA40</f>
        <v>Baja</v>
      </c>
      <c r="L40" s="473" t="str">
        <f>'Mapa Final'!AE40</f>
        <v>Menor</v>
      </c>
      <c r="M40" s="512" t="str">
        <f>'Mapa Final'!AG40</f>
        <v>Moderado</v>
      </c>
      <c r="N40" s="473" t="str">
        <f>'Mapa Final'!AH40</f>
        <v>Aceptar</v>
      </c>
      <c r="O40" s="476" t="s">
        <v>588</v>
      </c>
      <c r="P40" s="479"/>
      <c r="Q40" s="479"/>
      <c r="R40" s="479"/>
      <c r="S40" s="479"/>
      <c r="T40" s="476" t="s">
        <v>574</v>
      </c>
      <c r="U40" s="270"/>
      <c r="V40" s="270"/>
      <c r="W40" s="270"/>
      <c r="X40" s="270"/>
      <c r="Y40" s="270"/>
      <c r="Z40" s="270"/>
      <c r="AA40" s="270"/>
      <c r="AB40" s="270"/>
      <c r="AC40" s="270"/>
      <c r="AD40" s="270"/>
      <c r="AE40" s="270"/>
      <c r="AF40" s="270"/>
      <c r="AG40" s="270"/>
      <c r="AH40" s="270"/>
      <c r="AI40" s="270"/>
      <c r="AJ40" s="270"/>
      <c r="AK40" s="270"/>
      <c r="AL40" s="270"/>
      <c r="AM40" s="270"/>
      <c r="AN40" s="270"/>
      <c r="AO40" s="270"/>
      <c r="AP40" s="270"/>
      <c r="AQ40" s="270"/>
      <c r="AR40" s="270"/>
      <c r="AS40" s="270"/>
      <c r="AT40" s="270"/>
      <c r="AU40" s="270"/>
      <c r="AV40" s="270"/>
      <c r="AW40" s="270"/>
      <c r="AX40" s="270"/>
      <c r="AY40" s="270"/>
      <c r="AZ40" s="270"/>
      <c r="BA40" s="270"/>
      <c r="BB40" s="270"/>
      <c r="BC40" s="270"/>
      <c r="BD40" s="270"/>
      <c r="BE40" s="270"/>
      <c r="BF40" s="270"/>
      <c r="BG40" s="270"/>
      <c r="BH40" s="270"/>
      <c r="BI40" s="270"/>
      <c r="BJ40" s="270"/>
      <c r="BK40" s="270"/>
      <c r="BL40" s="270"/>
      <c r="BM40" s="270"/>
      <c r="BN40" s="270"/>
      <c r="BO40" s="270"/>
      <c r="BP40" s="270"/>
      <c r="BQ40" s="270"/>
      <c r="BR40" s="270"/>
      <c r="BS40" s="270"/>
      <c r="BT40" s="270"/>
      <c r="BU40" s="270"/>
      <c r="BV40" s="270"/>
      <c r="BW40" s="270"/>
      <c r="BX40" s="270"/>
      <c r="BY40" s="270"/>
      <c r="BZ40" s="270"/>
      <c r="CA40" s="270"/>
      <c r="CB40" s="270"/>
      <c r="CC40" s="270"/>
      <c r="CD40" s="270"/>
      <c r="CE40" s="270"/>
      <c r="CF40" s="270"/>
      <c r="CG40" s="270"/>
      <c r="CH40" s="270"/>
      <c r="CI40" s="270"/>
      <c r="CJ40" s="270"/>
      <c r="CK40" s="270"/>
      <c r="CL40" s="270"/>
      <c r="CM40" s="270"/>
      <c r="CN40" s="270"/>
      <c r="CO40" s="270"/>
      <c r="CP40" s="270"/>
      <c r="CQ40" s="270"/>
      <c r="CR40" s="270"/>
      <c r="CS40" s="270"/>
      <c r="CT40" s="270"/>
      <c r="CU40" s="270"/>
      <c r="CV40" s="270"/>
      <c r="CW40" s="270"/>
      <c r="CX40" s="270"/>
      <c r="CY40" s="270"/>
      <c r="CZ40" s="270"/>
      <c r="DA40" s="270"/>
      <c r="DB40" s="270"/>
      <c r="DC40" s="270"/>
      <c r="DD40" s="270"/>
      <c r="DE40" s="270"/>
      <c r="DF40" s="270"/>
      <c r="DG40" s="270"/>
      <c r="DH40" s="270"/>
      <c r="DI40" s="270"/>
      <c r="DJ40" s="270"/>
      <c r="DK40" s="270"/>
      <c r="DL40" s="270"/>
      <c r="DM40" s="270"/>
      <c r="DN40" s="270"/>
      <c r="DO40" s="270"/>
      <c r="DP40" s="270"/>
      <c r="DQ40" s="270"/>
      <c r="DR40" s="270"/>
      <c r="DS40" s="270"/>
      <c r="DT40" s="270"/>
      <c r="DU40" s="270"/>
      <c r="DV40" s="270"/>
      <c r="DW40" s="270"/>
      <c r="DX40" s="270"/>
      <c r="DY40" s="270"/>
      <c r="DZ40" s="270"/>
      <c r="EA40" s="270"/>
      <c r="EB40" s="270"/>
      <c r="EC40" s="270"/>
      <c r="ED40" s="270"/>
      <c r="EE40" s="270"/>
      <c r="EF40" s="270"/>
      <c r="EG40" s="270"/>
      <c r="EH40" s="270"/>
      <c r="EI40" s="270"/>
      <c r="EJ40" s="270"/>
      <c r="EK40" s="270"/>
      <c r="EL40" s="270"/>
      <c r="EM40" s="270"/>
      <c r="EN40" s="270"/>
      <c r="EO40" s="270"/>
      <c r="EP40" s="270"/>
      <c r="EQ40" s="270"/>
      <c r="ER40" s="270"/>
      <c r="ES40" s="270"/>
      <c r="ET40" s="270"/>
      <c r="EU40" s="270"/>
      <c r="EV40" s="270"/>
      <c r="EW40" s="270"/>
      <c r="EX40" s="270"/>
      <c r="EY40" s="270"/>
      <c r="EZ40" s="270"/>
      <c r="FA40" s="270"/>
      <c r="FB40" s="270"/>
      <c r="FC40" s="270"/>
      <c r="FD40" s="270"/>
      <c r="FE40" s="270"/>
      <c r="FF40" s="270"/>
      <c r="FG40" s="270"/>
      <c r="FH40" s="270"/>
      <c r="FI40" s="270"/>
      <c r="FJ40" s="270"/>
      <c r="FK40" s="270"/>
      <c r="FL40" s="270"/>
      <c r="FM40" s="270"/>
      <c r="FN40" s="270"/>
      <c r="FO40" s="270"/>
      <c r="FP40" s="270"/>
      <c r="FQ40" s="270"/>
      <c r="FR40" s="270"/>
      <c r="FS40" s="270"/>
      <c r="FT40" s="270"/>
    </row>
    <row r="41" spans="1:176" s="271" customFormat="1" ht="42" customHeight="1">
      <c r="A41" s="504"/>
      <c r="B41" s="341"/>
      <c r="C41" s="483"/>
      <c r="D41" s="483"/>
      <c r="E41" s="483"/>
      <c r="F41" s="483"/>
      <c r="G41" s="483"/>
      <c r="H41" s="486"/>
      <c r="I41" s="510"/>
      <c r="J41" s="516"/>
      <c r="K41" s="474"/>
      <c r="L41" s="474"/>
      <c r="M41" s="513"/>
      <c r="N41" s="474"/>
      <c r="O41" s="477"/>
      <c r="P41" s="480"/>
      <c r="Q41" s="480"/>
      <c r="R41" s="480"/>
      <c r="S41" s="480"/>
      <c r="T41" s="477"/>
      <c r="U41" s="270"/>
      <c r="V41" s="270"/>
      <c r="W41" s="270"/>
      <c r="X41" s="270"/>
      <c r="Y41" s="270"/>
      <c r="Z41" s="270"/>
      <c r="AA41" s="270"/>
      <c r="AB41" s="270"/>
      <c r="AC41" s="270"/>
      <c r="AD41" s="270"/>
      <c r="AE41" s="270"/>
      <c r="AF41" s="270"/>
      <c r="AG41" s="270"/>
      <c r="AH41" s="270"/>
      <c r="AI41" s="270"/>
      <c r="AJ41" s="270"/>
      <c r="AK41" s="270"/>
      <c r="AL41" s="270"/>
      <c r="AM41" s="270"/>
      <c r="AN41" s="270"/>
      <c r="AO41" s="270"/>
      <c r="AP41" s="270"/>
      <c r="AQ41" s="270"/>
      <c r="AR41" s="270"/>
      <c r="AS41" s="270"/>
      <c r="AT41" s="270"/>
      <c r="AU41" s="270"/>
      <c r="AV41" s="270"/>
      <c r="AW41" s="270"/>
      <c r="AX41" s="270"/>
      <c r="AY41" s="270"/>
      <c r="AZ41" s="270"/>
      <c r="BA41" s="270"/>
      <c r="BB41" s="270"/>
      <c r="BC41" s="270"/>
      <c r="BD41" s="270"/>
      <c r="BE41" s="270"/>
      <c r="BF41" s="270"/>
      <c r="BG41" s="270"/>
      <c r="BH41" s="270"/>
      <c r="BI41" s="270"/>
      <c r="BJ41" s="270"/>
      <c r="BK41" s="270"/>
      <c r="BL41" s="270"/>
      <c r="BM41" s="270"/>
      <c r="BN41" s="270"/>
      <c r="BO41" s="270"/>
      <c r="BP41" s="270"/>
      <c r="BQ41" s="270"/>
      <c r="BR41" s="270"/>
      <c r="BS41" s="270"/>
      <c r="BT41" s="270"/>
      <c r="BU41" s="270"/>
      <c r="BV41" s="270"/>
      <c r="BW41" s="270"/>
      <c r="BX41" s="270"/>
      <c r="BY41" s="270"/>
      <c r="BZ41" s="270"/>
      <c r="CA41" s="270"/>
      <c r="CB41" s="270"/>
      <c r="CC41" s="270"/>
      <c r="CD41" s="270"/>
      <c r="CE41" s="270"/>
      <c r="CF41" s="270"/>
      <c r="CG41" s="270"/>
      <c r="CH41" s="270"/>
      <c r="CI41" s="270"/>
      <c r="CJ41" s="270"/>
      <c r="CK41" s="270"/>
      <c r="CL41" s="270"/>
      <c r="CM41" s="270"/>
      <c r="CN41" s="270"/>
      <c r="CO41" s="270"/>
      <c r="CP41" s="270"/>
      <c r="CQ41" s="270"/>
      <c r="CR41" s="270"/>
      <c r="CS41" s="270"/>
      <c r="CT41" s="270"/>
      <c r="CU41" s="270"/>
      <c r="CV41" s="270"/>
      <c r="CW41" s="270"/>
      <c r="CX41" s="270"/>
      <c r="CY41" s="270"/>
      <c r="CZ41" s="270"/>
      <c r="DA41" s="270"/>
      <c r="DB41" s="270"/>
      <c r="DC41" s="270"/>
      <c r="DD41" s="270"/>
      <c r="DE41" s="270"/>
      <c r="DF41" s="270"/>
      <c r="DG41" s="270"/>
      <c r="DH41" s="270"/>
      <c r="DI41" s="270"/>
      <c r="DJ41" s="270"/>
      <c r="DK41" s="270"/>
      <c r="DL41" s="270"/>
      <c r="DM41" s="270"/>
      <c r="DN41" s="270"/>
      <c r="DO41" s="270"/>
      <c r="DP41" s="270"/>
      <c r="DQ41" s="270"/>
      <c r="DR41" s="270"/>
      <c r="DS41" s="270"/>
      <c r="DT41" s="270"/>
      <c r="DU41" s="270"/>
      <c r="DV41" s="270"/>
      <c r="DW41" s="270"/>
      <c r="DX41" s="270"/>
      <c r="DY41" s="270"/>
      <c r="DZ41" s="270"/>
      <c r="EA41" s="270"/>
      <c r="EB41" s="270"/>
      <c r="EC41" s="270"/>
      <c r="ED41" s="270"/>
      <c r="EE41" s="270"/>
      <c r="EF41" s="270"/>
      <c r="EG41" s="270"/>
      <c r="EH41" s="270"/>
      <c r="EI41" s="270"/>
      <c r="EJ41" s="270"/>
      <c r="EK41" s="270"/>
      <c r="EL41" s="270"/>
      <c r="EM41" s="270"/>
      <c r="EN41" s="270"/>
      <c r="EO41" s="270"/>
      <c r="EP41" s="270"/>
      <c r="EQ41" s="270"/>
      <c r="ER41" s="270"/>
      <c r="ES41" s="270"/>
      <c r="ET41" s="270"/>
      <c r="EU41" s="270"/>
      <c r="EV41" s="270"/>
      <c r="EW41" s="270"/>
      <c r="EX41" s="270"/>
      <c r="EY41" s="270"/>
      <c r="EZ41" s="270"/>
      <c r="FA41" s="270"/>
      <c r="FB41" s="270"/>
      <c r="FC41" s="270"/>
      <c r="FD41" s="270"/>
      <c r="FE41" s="270"/>
      <c r="FF41" s="270"/>
      <c r="FG41" s="270"/>
      <c r="FH41" s="270"/>
      <c r="FI41" s="270"/>
      <c r="FJ41" s="270"/>
      <c r="FK41" s="270"/>
      <c r="FL41" s="270"/>
      <c r="FM41" s="270"/>
      <c r="FN41" s="270"/>
      <c r="FO41" s="270"/>
      <c r="FP41" s="270"/>
      <c r="FQ41" s="270"/>
      <c r="FR41" s="270"/>
      <c r="FS41" s="270"/>
      <c r="FT41" s="270"/>
    </row>
    <row r="42" spans="1:176" s="271" customFormat="1" ht="42" customHeight="1">
      <c r="A42" s="504"/>
      <c r="B42" s="341"/>
      <c r="C42" s="483"/>
      <c r="D42" s="483"/>
      <c r="E42" s="483"/>
      <c r="F42" s="483"/>
      <c r="G42" s="483"/>
      <c r="H42" s="486"/>
      <c r="I42" s="510"/>
      <c r="J42" s="516"/>
      <c r="K42" s="474"/>
      <c r="L42" s="474"/>
      <c r="M42" s="513"/>
      <c r="N42" s="474"/>
      <c r="O42" s="477"/>
      <c r="P42" s="480"/>
      <c r="Q42" s="480"/>
      <c r="R42" s="480"/>
      <c r="S42" s="480"/>
      <c r="T42" s="477"/>
      <c r="U42" s="270"/>
      <c r="V42" s="270"/>
      <c r="W42" s="270"/>
      <c r="X42" s="270"/>
      <c r="Y42" s="270"/>
      <c r="Z42" s="270"/>
      <c r="AA42" s="270"/>
      <c r="AB42" s="270"/>
      <c r="AC42" s="270"/>
      <c r="AD42" s="270"/>
      <c r="AE42" s="270"/>
      <c r="AF42" s="270"/>
      <c r="AG42" s="270"/>
      <c r="AH42" s="270"/>
      <c r="AI42" s="270"/>
      <c r="AJ42" s="270"/>
      <c r="AK42" s="270"/>
      <c r="AL42" s="270"/>
      <c r="AM42" s="270"/>
      <c r="AN42" s="270"/>
      <c r="AO42" s="270"/>
      <c r="AP42" s="270"/>
      <c r="AQ42" s="270"/>
      <c r="AR42" s="270"/>
      <c r="AS42" s="270"/>
      <c r="AT42" s="270"/>
      <c r="AU42" s="270"/>
      <c r="AV42" s="270"/>
      <c r="AW42" s="270"/>
      <c r="AX42" s="270"/>
      <c r="AY42" s="270"/>
      <c r="AZ42" s="270"/>
      <c r="BA42" s="270"/>
      <c r="BB42" s="270"/>
      <c r="BC42" s="270"/>
      <c r="BD42" s="270"/>
      <c r="BE42" s="270"/>
      <c r="BF42" s="270"/>
      <c r="BG42" s="270"/>
      <c r="BH42" s="270"/>
      <c r="BI42" s="270"/>
      <c r="BJ42" s="270"/>
      <c r="BK42" s="270"/>
      <c r="BL42" s="270"/>
      <c r="BM42" s="270"/>
      <c r="BN42" s="270"/>
      <c r="BO42" s="270"/>
      <c r="BP42" s="270"/>
      <c r="BQ42" s="270"/>
      <c r="BR42" s="270"/>
      <c r="BS42" s="270"/>
      <c r="BT42" s="270"/>
      <c r="BU42" s="270"/>
      <c r="BV42" s="270"/>
      <c r="BW42" s="270"/>
      <c r="BX42" s="270"/>
      <c r="BY42" s="270"/>
      <c r="BZ42" s="270"/>
      <c r="CA42" s="270"/>
      <c r="CB42" s="270"/>
      <c r="CC42" s="270"/>
      <c r="CD42" s="270"/>
      <c r="CE42" s="270"/>
      <c r="CF42" s="270"/>
      <c r="CG42" s="270"/>
      <c r="CH42" s="270"/>
      <c r="CI42" s="270"/>
      <c r="CJ42" s="270"/>
      <c r="CK42" s="270"/>
      <c r="CL42" s="270"/>
      <c r="CM42" s="270"/>
      <c r="CN42" s="270"/>
      <c r="CO42" s="270"/>
      <c r="CP42" s="270"/>
      <c r="CQ42" s="270"/>
      <c r="CR42" s="270"/>
      <c r="CS42" s="270"/>
      <c r="CT42" s="270"/>
      <c r="CU42" s="270"/>
      <c r="CV42" s="270"/>
      <c r="CW42" s="270"/>
      <c r="CX42" s="270"/>
      <c r="CY42" s="270"/>
      <c r="CZ42" s="270"/>
      <c r="DA42" s="270"/>
      <c r="DB42" s="270"/>
      <c r="DC42" s="270"/>
      <c r="DD42" s="270"/>
      <c r="DE42" s="270"/>
      <c r="DF42" s="270"/>
      <c r="DG42" s="270"/>
      <c r="DH42" s="270"/>
      <c r="DI42" s="270"/>
      <c r="DJ42" s="270"/>
      <c r="DK42" s="270"/>
      <c r="DL42" s="270"/>
      <c r="DM42" s="270"/>
      <c r="DN42" s="270"/>
      <c r="DO42" s="270"/>
      <c r="DP42" s="270"/>
      <c r="DQ42" s="270"/>
      <c r="DR42" s="270"/>
      <c r="DS42" s="270"/>
      <c r="DT42" s="270"/>
      <c r="DU42" s="270"/>
      <c r="DV42" s="270"/>
      <c r="DW42" s="270"/>
      <c r="DX42" s="270"/>
      <c r="DY42" s="270"/>
      <c r="DZ42" s="270"/>
      <c r="EA42" s="270"/>
      <c r="EB42" s="270"/>
      <c r="EC42" s="270"/>
      <c r="ED42" s="270"/>
      <c r="EE42" s="270"/>
      <c r="EF42" s="270"/>
      <c r="EG42" s="270"/>
      <c r="EH42" s="270"/>
      <c r="EI42" s="270"/>
      <c r="EJ42" s="270"/>
      <c r="EK42" s="270"/>
      <c r="EL42" s="270"/>
      <c r="EM42" s="270"/>
      <c r="EN42" s="270"/>
      <c r="EO42" s="270"/>
      <c r="EP42" s="270"/>
      <c r="EQ42" s="270"/>
      <c r="ER42" s="270"/>
      <c r="ES42" s="270"/>
      <c r="ET42" s="270"/>
      <c r="EU42" s="270"/>
      <c r="EV42" s="270"/>
      <c r="EW42" s="270"/>
      <c r="EX42" s="270"/>
      <c r="EY42" s="270"/>
      <c r="EZ42" s="270"/>
      <c r="FA42" s="270"/>
      <c r="FB42" s="270"/>
      <c r="FC42" s="270"/>
      <c r="FD42" s="270"/>
      <c r="FE42" s="270"/>
      <c r="FF42" s="270"/>
      <c r="FG42" s="270"/>
      <c r="FH42" s="270"/>
      <c r="FI42" s="270"/>
      <c r="FJ42" s="270"/>
      <c r="FK42" s="270"/>
      <c r="FL42" s="270"/>
      <c r="FM42" s="270"/>
      <c r="FN42" s="270"/>
      <c r="FO42" s="270"/>
      <c r="FP42" s="270"/>
      <c r="FQ42" s="270"/>
      <c r="FR42" s="270"/>
      <c r="FS42" s="270"/>
      <c r="FT42" s="270"/>
    </row>
    <row r="43" spans="1:176" s="271" customFormat="1" ht="42" customHeight="1">
      <c r="A43" s="504"/>
      <c r="B43" s="341"/>
      <c r="C43" s="483"/>
      <c r="D43" s="483"/>
      <c r="E43" s="483"/>
      <c r="F43" s="483"/>
      <c r="G43" s="483"/>
      <c r="H43" s="486"/>
      <c r="I43" s="510"/>
      <c r="J43" s="516"/>
      <c r="K43" s="474"/>
      <c r="L43" s="474"/>
      <c r="M43" s="513"/>
      <c r="N43" s="474"/>
      <c r="O43" s="477"/>
      <c r="P43" s="480"/>
      <c r="Q43" s="480"/>
      <c r="R43" s="480"/>
      <c r="S43" s="480"/>
      <c r="T43" s="477"/>
      <c r="U43" s="270"/>
      <c r="V43" s="270"/>
      <c r="W43" s="270"/>
      <c r="X43" s="270"/>
      <c r="Y43" s="270"/>
      <c r="Z43" s="270"/>
      <c r="AA43" s="270"/>
      <c r="AB43" s="270"/>
      <c r="AC43" s="270"/>
      <c r="AD43" s="270"/>
      <c r="AE43" s="270"/>
      <c r="AF43" s="270"/>
      <c r="AG43" s="270"/>
      <c r="AH43" s="270"/>
      <c r="AI43" s="270"/>
      <c r="AJ43" s="270"/>
      <c r="AK43" s="270"/>
      <c r="AL43" s="270"/>
      <c r="AM43" s="270"/>
      <c r="AN43" s="270"/>
      <c r="AO43" s="270"/>
      <c r="AP43" s="270"/>
      <c r="AQ43" s="270"/>
      <c r="AR43" s="270"/>
      <c r="AS43" s="270"/>
      <c r="AT43" s="270"/>
      <c r="AU43" s="270"/>
      <c r="AV43" s="270"/>
      <c r="AW43" s="270"/>
      <c r="AX43" s="270"/>
      <c r="AY43" s="270"/>
      <c r="AZ43" s="270"/>
      <c r="BA43" s="270"/>
      <c r="BB43" s="270"/>
      <c r="BC43" s="270"/>
      <c r="BD43" s="270"/>
      <c r="BE43" s="270"/>
      <c r="BF43" s="270"/>
      <c r="BG43" s="270"/>
      <c r="BH43" s="270"/>
      <c r="BI43" s="270"/>
      <c r="BJ43" s="270"/>
      <c r="BK43" s="270"/>
      <c r="BL43" s="270"/>
      <c r="BM43" s="270"/>
      <c r="BN43" s="270"/>
      <c r="BO43" s="270"/>
      <c r="BP43" s="270"/>
      <c r="BQ43" s="270"/>
      <c r="BR43" s="270"/>
      <c r="BS43" s="270"/>
      <c r="BT43" s="270"/>
      <c r="BU43" s="270"/>
      <c r="BV43" s="270"/>
      <c r="BW43" s="270"/>
      <c r="BX43" s="270"/>
      <c r="BY43" s="270"/>
      <c r="BZ43" s="270"/>
      <c r="CA43" s="270"/>
      <c r="CB43" s="270"/>
      <c r="CC43" s="270"/>
      <c r="CD43" s="270"/>
      <c r="CE43" s="270"/>
      <c r="CF43" s="270"/>
      <c r="CG43" s="270"/>
      <c r="CH43" s="270"/>
      <c r="CI43" s="270"/>
      <c r="CJ43" s="270"/>
      <c r="CK43" s="270"/>
      <c r="CL43" s="270"/>
      <c r="CM43" s="270"/>
      <c r="CN43" s="270"/>
      <c r="CO43" s="270"/>
      <c r="CP43" s="270"/>
      <c r="CQ43" s="270"/>
      <c r="CR43" s="270"/>
      <c r="CS43" s="270"/>
      <c r="CT43" s="270"/>
      <c r="CU43" s="270"/>
      <c r="CV43" s="270"/>
      <c r="CW43" s="270"/>
      <c r="CX43" s="270"/>
      <c r="CY43" s="270"/>
      <c r="CZ43" s="270"/>
      <c r="DA43" s="270"/>
      <c r="DB43" s="270"/>
      <c r="DC43" s="270"/>
      <c r="DD43" s="270"/>
      <c r="DE43" s="270"/>
      <c r="DF43" s="270"/>
      <c r="DG43" s="270"/>
      <c r="DH43" s="270"/>
      <c r="DI43" s="270"/>
      <c r="DJ43" s="270"/>
      <c r="DK43" s="270"/>
      <c r="DL43" s="270"/>
      <c r="DM43" s="270"/>
      <c r="DN43" s="270"/>
      <c r="DO43" s="270"/>
      <c r="DP43" s="270"/>
      <c r="DQ43" s="270"/>
      <c r="DR43" s="270"/>
      <c r="DS43" s="270"/>
      <c r="DT43" s="270"/>
      <c r="DU43" s="270"/>
      <c r="DV43" s="270"/>
      <c r="DW43" s="270"/>
      <c r="DX43" s="270"/>
      <c r="DY43" s="270"/>
      <c r="DZ43" s="270"/>
      <c r="EA43" s="270"/>
      <c r="EB43" s="270"/>
      <c r="EC43" s="270"/>
      <c r="ED43" s="270"/>
      <c r="EE43" s="270"/>
      <c r="EF43" s="270"/>
      <c r="EG43" s="270"/>
      <c r="EH43" s="270"/>
      <c r="EI43" s="270"/>
      <c r="EJ43" s="270"/>
      <c r="EK43" s="270"/>
      <c r="EL43" s="270"/>
      <c r="EM43" s="270"/>
      <c r="EN43" s="270"/>
      <c r="EO43" s="270"/>
      <c r="EP43" s="270"/>
      <c r="EQ43" s="270"/>
      <c r="ER43" s="270"/>
      <c r="ES43" s="270"/>
      <c r="ET43" s="270"/>
      <c r="EU43" s="270"/>
      <c r="EV43" s="270"/>
      <c r="EW43" s="270"/>
      <c r="EX43" s="270"/>
      <c r="EY43" s="270"/>
      <c r="EZ43" s="270"/>
      <c r="FA43" s="270"/>
      <c r="FB43" s="270"/>
      <c r="FC43" s="270"/>
      <c r="FD43" s="270"/>
      <c r="FE43" s="270"/>
      <c r="FF43" s="270"/>
      <c r="FG43" s="270"/>
      <c r="FH43" s="270"/>
      <c r="FI43" s="270"/>
      <c r="FJ43" s="270"/>
      <c r="FK43" s="270"/>
      <c r="FL43" s="270"/>
      <c r="FM43" s="270"/>
      <c r="FN43" s="270"/>
      <c r="FO43" s="270"/>
      <c r="FP43" s="270"/>
      <c r="FQ43" s="270"/>
      <c r="FR43" s="270"/>
      <c r="FS43" s="270"/>
      <c r="FT43" s="270"/>
    </row>
    <row r="44" spans="1:176" s="271" customFormat="1" ht="42" customHeight="1" thickBot="1">
      <c r="A44" s="505"/>
      <c r="B44" s="522"/>
      <c r="C44" s="484"/>
      <c r="D44" s="484"/>
      <c r="E44" s="484"/>
      <c r="F44" s="484"/>
      <c r="G44" s="484"/>
      <c r="H44" s="487"/>
      <c r="I44" s="511"/>
      <c r="J44" s="517"/>
      <c r="K44" s="475"/>
      <c r="L44" s="475"/>
      <c r="M44" s="514"/>
      <c r="N44" s="475"/>
      <c r="O44" s="478"/>
      <c r="P44" s="481"/>
      <c r="Q44" s="481"/>
      <c r="R44" s="481"/>
      <c r="S44" s="481"/>
      <c r="T44" s="478"/>
      <c r="U44" s="270"/>
      <c r="V44" s="270"/>
      <c r="W44" s="270"/>
      <c r="X44" s="270"/>
      <c r="Y44" s="270"/>
      <c r="Z44" s="270"/>
      <c r="AA44" s="270"/>
      <c r="AB44" s="270"/>
      <c r="AC44" s="270"/>
      <c r="AD44" s="270"/>
      <c r="AE44" s="270"/>
      <c r="AF44" s="270"/>
      <c r="AG44" s="270"/>
      <c r="AH44" s="270"/>
      <c r="AI44" s="270"/>
      <c r="AJ44" s="270"/>
      <c r="AK44" s="270"/>
      <c r="AL44" s="270"/>
      <c r="AM44" s="270"/>
      <c r="AN44" s="270"/>
      <c r="AO44" s="270"/>
      <c r="AP44" s="270"/>
      <c r="AQ44" s="270"/>
      <c r="AR44" s="270"/>
      <c r="AS44" s="270"/>
      <c r="AT44" s="270"/>
      <c r="AU44" s="270"/>
      <c r="AV44" s="270"/>
      <c r="AW44" s="270"/>
      <c r="AX44" s="270"/>
      <c r="AY44" s="270"/>
      <c r="AZ44" s="270"/>
      <c r="BA44" s="270"/>
      <c r="BB44" s="270"/>
      <c r="BC44" s="270"/>
      <c r="BD44" s="270"/>
      <c r="BE44" s="270"/>
      <c r="BF44" s="270"/>
      <c r="BG44" s="270"/>
      <c r="BH44" s="270"/>
      <c r="BI44" s="270"/>
      <c r="BJ44" s="270"/>
      <c r="BK44" s="270"/>
      <c r="BL44" s="270"/>
      <c r="BM44" s="270"/>
      <c r="BN44" s="270"/>
      <c r="BO44" s="270"/>
      <c r="BP44" s="270"/>
      <c r="BQ44" s="270"/>
      <c r="BR44" s="270"/>
      <c r="BS44" s="270"/>
      <c r="BT44" s="270"/>
      <c r="BU44" s="270"/>
      <c r="BV44" s="270"/>
      <c r="BW44" s="270"/>
      <c r="BX44" s="270"/>
      <c r="BY44" s="270"/>
      <c r="BZ44" s="270"/>
      <c r="CA44" s="270"/>
      <c r="CB44" s="270"/>
      <c r="CC44" s="270"/>
      <c r="CD44" s="270"/>
      <c r="CE44" s="270"/>
      <c r="CF44" s="270"/>
      <c r="CG44" s="270"/>
      <c r="CH44" s="270"/>
      <c r="CI44" s="270"/>
      <c r="CJ44" s="270"/>
      <c r="CK44" s="270"/>
      <c r="CL44" s="270"/>
      <c r="CM44" s="270"/>
      <c r="CN44" s="270"/>
      <c r="CO44" s="270"/>
      <c r="CP44" s="270"/>
      <c r="CQ44" s="270"/>
      <c r="CR44" s="270"/>
      <c r="CS44" s="270"/>
      <c r="CT44" s="270"/>
      <c r="CU44" s="270"/>
      <c r="CV44" s="270"/>
      <c r="CW44" s="270"/>
      <c r="CX44" s="270"/>
      <c r="CY44" s="270"/>
      <c r="CZ44" s="270"/>
      <c r="DA44" s="270"/>
      <c r="DB44" s="270"/>
      <c r="DC44" s="270"/>
      <c r="DD44" s="270"/>
      <c r="DE44" s="270"/>
      <c r="DF44" s="270"/>
      <c r="DG44" s="270"/>
      <c r="DH44" s="270"/>
      <c r="DI44" s="270"/>
      <c r="DJ44" s="270"/>
      <c r="DK44" s="270"/>
      <c r="DL44" s="270"/>
      <c r="DM44" s="270"/>
      <c r="DN44" s="270"/>
      <c r="DO44" s="270"/>
      <c r="DP44" s="270"/>
      <c r="DQ44" s="270"/>
      <c r="DR44" s="270"/>
      <c r="DS44" s="270"/>
      <c r="DT44" s="270"/>
      <c r="DU44" s="270"/>
      <c r="DV44" s="270"/>
      <c r="DW44" s="270"/>
      <c r="DX44" s="270"/>
      <c r="DY44" s="270"/>
      <c r="DZ44" s="270"/>
      <c r="EA44" s="270"/>
      <c r="EB44" s="270"/>
      <c r="EC44" s="270"/>
      <c r="ED44" s="270"/>
      <c r="EE44" s="270"/>
      <c r="EF44" s="270"/>
      <c r="EG44" s="270"/>
      <c r="EH44" s="270"/>
      <c r="EI44" s="270"/>
      <c r="EJ44" s="270"/>
      <c r="EK44" s="270"/>
      <c r="EL44" s="270"/>
      <c r="EM44" s="270"/>
      <c r="EN44" s="270"/>
      <c r="EO44" s="270"/>
      <c r="EP44" s="270"/>
      <c r="EQ44" s="270"/>
      <c r="ER44" s="270"/>
      <c r="ES44" s="270"/>
      <c r="ET44" s="270"/>
      <c r="EU44" s="270"/>
      <c r="EV44" s="270"/>
      <c r="EW44" s="270"/>
      <c r="EX44" s="270"/>
      <c r="EY44" s="270"/>
      <c r="EZ44" s="270"/>
      <c r="FA44" s="270"/>
      <c r="FB44" s="270"/>
      <c r="FC44" s="270"/>
      <c r="FD44" s="270"/>
      <c r="FE44" s="270"/>
      <c r="FF44" s="270"/>
      <c r="FG44" s="270"/>
      <c r="FH44" s="270"/>
      <c r="FI44" s="270"/>
      <c r="FJ44" s="270"/>
      <c r="FK44" s="270"/>
      <c r="FL44" s="270"/>
      <c r="FM44" s="270"/>
      <c r="FN44" s="270"/>
      <c r="FO44" s="270"/>
      <c r="FP44" s="270"/>
      <c r="FQ44" s="270"/>
      <c r="FR44" s="270"/>
      <c r="FS44" s="270"/>
      <c r="FT44" s="270"/>
    </row>
    <row r="45" spans="1:176">
      <c r="A45" s="503">
        <f>'Mapa Final'!A45</f>
        <v>8</v>
      </c>
      <c r="B45" s="521" t="str">
        <f>'Mapa Final'!B45</f>
        <v>RIESGO PÚBLICO</v>
      </c>
      <c r="C45" s="506" t="str">
        <f>'Mapa Final'!C45</f>
        <v>Afectación en la Prestación del Servicio de Justicia</v>
      </c>
      <c r="D45" s="506" t="str">
        <f>'Mapa Final'!D45</f>
        <v xml:space="preserve">1. Toma de decisiónes por parte de los servdiores  judiciales                                          2. Alteración del orden público                                        3. Amenazas a servidores judiciales y atentados contra las sedes judiciales.                                    </v>
      </c>
      <c r="E45" s="482" t="str">
        <f>'Mapa Final'!E45</f>
        <v>Ejercicio de la función judicial.</v>
      </c>
      <c r="F45" s="482" t="str">
        <f>'Mapa Final'!F45</f>
        <v>Amenazas que ponen en riesgo la vida e integridad personal de los servidores judiciales en el ejercicio de la función judicial y  demas  situaciones  que pueden generar afectación a las sedes judiciales.</v>
      </c>
      <c r="G45" s="482" t="str">
        <f>'Mapa Final'!G45</f>
        <v>Daños Activos Fijos/Eventos Externos</v>
      </c>
      <c r="H45" s="485" t="str">
        <f>'Mapa Final'!I45</f>
        <v>Baja</v>
      </c>
      <c r="I45" s="509" t="str">
        <f>'Mapa Final'!L45</f>
        <v>Mayor</v>
      </c>
      <c r="J45" s="515" t="str">
        <f>'Mapa Final'!N45</f>
        <v xml:space="preserve">Alto </v>
      </c>
      <c r="K45" s="473" t="str">
        <f>'Mapa Final'!AA45</f>
        <v>Baja</v>
      </c>
      <c r="L45" s="473" t="str">
        <f>'Mapa Final'!AE45</f>
        <v>Leve</v>
      </c>
      <c r="M45" s="512" t="str">
        <f>'Mapa Final'!AG45</f>
        <v>Bajo</v>
      </c>
      <c r="N45" s="473" t="str">
        <f>'Mapa Final'!AH45</f>
        <v>Aceptar</v>
      </c>
      <c r="O45" s="476" t="s">
        <v>584</v>
      </c>
      <c r="P45" s="518"/>
      <c r="Q45" s="518"/>
      <c r="R45" s="518"/>
      <c r="S45" s="518"/>
      <c r="T45" s="476" t="s">
        <v>575</v>
      </c>
    </row>
    <row r="46" spans="1:176">
      <c r="A46" s="504"/>
      <c r="B46" s="341"/>
      <c r="C46" s="507"/>
      <c r="D46" s="507"/>
      <c r="E46" s="483"/>
      <c r="F46" s="483"/>
      <c r="G46" s="483"/>
      <c r="H46" s="486"/>
      <c r="I46" s="510"/>
      <c r="J46" s="516"/>
      <c r="K46" s="474"/>
      <c r="L46" s="474"/>
      <c r="M46" s="513"/>
      <c r="N46" s="474"/>
      <c r="O46" s="477"/>
      <c r="P46" s="519"/>
      <c r="Q46" s="519"/>
      <c r="R46" s="519"/>
      <c r="S46" s="519"/>
      <c r="T46" s="477"/>
    </row>
    <row r="47" spans="1:176">
      <c r="A47" s="504"/>
      <c r="B47" s="341"/>
      <c r="C47" s="507"/>
      <c r="D47" s="507"/>
      <c r="E47" s="483"/>
      <c r="F47" s="483"/>
      <c r="G47" s="483"/>
      <c r="H47" s="486"/>
      <c r="I47" s="510"/>
      <c r="J47" s="516"/>
      <c r="K47" s="474"/>
      <c r="L47" s="474"/>
      <c r="M47" s="513"/>
      <c r="N47" s="474"/>
      <c r="O47" s="477"/>
      <c r="P47" s="519"/>
      <c r="Q47" s="519"/>
      <c r="R47" s="519"/>
      <c r="S47" s="519"/>
      <c r="T47" s="477"/>
    </row>
    <row r="48" spans="1:176">
      <c r="A48" s="504"/>
      <c r="B48" s="341"/>
      <c r="C48" s="507"/>
      <c r="D48" s="507"/>
      <c r="E48" s="483"/>
      <c r="F48" s="483"/>
      <c r="G48" s="483"/>
      <c r="H48" s="486"/>
      <c r="I48" s="510"/>
      <c r="J48" s="516"/>
      <c r="K48" s="474"/>
      <c r="L48" s="474"/>
      <c r="M48" s="513"/>
      <c r="N48" s="474"/>
      <c r="O48" s="477"/>
      <c r="P48" s="519"/>
      <c r="Q48" s="519"/>
      <c r="R48" s="519"/>
      <c r="S48" s="519"/>
      <c r="T48" s="477"/>
    </row>
    <row r="49" spans="1:20" ht="15.75" thickBot="1">
      <c r="A49" s="505"/>
      <c r="B49" s="522"/>
      <c r="C49" s="508"/>
      <c r="D49" s="508"/>
      <c r="E49" s="484"/>
      <c r="F49" s="484"/>
      <c r="G49" s="484"/>
      <c r="H49" s="487"/>
      <c r="I49" s="511"/>
      <c r="J49" s="517"/>
      <c r="K49" s="475"/>
      <c r="L49" s="475"/>
      <c r="M49" s="514"/>
      <c r="N49" s="475"/>
      <c r="O49" s="478"/>
      <c r="P49" s="520"/>
      <c r="Q49" s="520"/>
      <c r="R49" s="520"/>
      <c r="S49" s="520"/>
      <c r="T49" s="478"/>
    </row>
  </sheetData>
  <mergeCells count="179">
    <mergeCell ref="A45:A49"/>
    <mergeCell ref="B10:B14"/>
    <mergeCell ref="B15:B19"/>
    <mergeCell ref="B20:B24"/>
    <mergeCell ref="B25:B29"/>
    <mergeCell ref="B30:B34"/>
    <mergeCell ref="B35:B39"/>
    <mergeCell ref="B40:B44"/>
    <mergeCell ref="B45:B49"/>
    <mergeCell ref="A20:A24"/>
    <mergeCell ref="P45:P49"/>
    <mergeCell ref="Q45:Q49"/>
    <mergeCell ref="R45:R49"/>
    <mergeCell ref="S45:S49"/>
    <mergeCell ref="T45:T49"/>
    <mergeCell ref="J45:J49"/>
    <mergeCell ref="K45:K49"/>
    <mergeCell ref="L45:L49"/>
    <mergeCell ref="M45:M49"/>
    <mergeCell ref="N45:N49"/>
    <mergeCell ref="O45:O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C20:C24"/>
    <mergeCell ref="D20:D24"/>
    <mergeCell ref="E20:E24"/>
    <mergeCell ref="F20:F24"/>
    <mergeCell ref="J15:J19"/>
    <mergeCell ref="K15:K19"/>
    <mergeCell ref="L15:L19"/>
    <mergeCell ref="M15:M19"/>
    <mergeCell ref="I10:I14"/>
    <mergeCell ref="J10:J14"/>
    <mergeCell ref="K10:K14"/>
    <mergeCell ref="L10:L1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H50:J1048576 A7:B7">
    <cfRule type="containsText" dxfId="2261" priority="663" operator="containsText" text="3- Moderado">
      <formula>NOT(ISERROR(SEARCH("3- Moderado",A7)))</formula>
    </cfRule>
    <cfRule type="containsText" dxfId="2260" priority="664" operator="containsText" text="6- Moderado">
      <formula>NOT(ISERROR(SEARCH("6- Moderado",A7)))</formula>
    </cfRule>
    <cfRule type="containsText" dxfId="2259" priority="665" operator="containsText" text="4- Moderado">
      <formula>NOT(ISERROR(SEARCH("4- Moderado",A7)))</formula>
    </cfRule>
    <cfRule type="containsText" dxfId="2258" priority="666" operator="containsText" text="3- Bajo">
      <formula>NOT(ISERROR(SEARCH("3- Bajo",A7)))</formula>
    </cfRule>
    <cfRule type="containsText" dxfId="2257" priority="667" operator="containsText" text="4- Bajo">
      <formula>NOT(ISERROR(SEARCH("4- Bajo",A7)))</formula>
    </cfRule>
    <cfRule type="containsText" dxfId="2256" priority="668" operator="containsText" text="1- Bajo">
      <formula>NOT(ISERROR(SEARCH("1- Bajo",A7)))</formula>
    </cfRule>
  </conditionalFormatting>
  <conditionalFormatting sqref="H8:J8">
    <cfRule type="containsText" dxfId="2255" priority="656" operator="containsText" text="3- Moderado">
      <formula>NOT(ISERROR(SEARCH("3- Moderado",H8)))</formula>
    </cfRule>
    <cfRule type="containsText" dxfId="2254" priority="657" operator="containsText" text="6- Moderado">
      <formula>NOT(ISERROR(SEARCH("6- Moderado",H8)))</formula>
    </cfRule>
    <cfRule type="containsText" dxfId="2253" priority="658" operator="containsText" text="4- Moderado">
      <formula>NOT(ISERROR(SEARCH("4- Moderado",H8)))</formula>
    </cfRule>
    <cfRule type="containsText" dxfId="2252" priority="659" operator="containsText" text="3- Bajo">
      <formula>NOT(ISERROR(SEARCH("3- Bajo",H8)))</formula>
    </cfRule>
    <cfRule type="containsText" dxfId="2251" priority="660" operator="containsText" text="4- Bajo">
      <formula>NOT(ISERROR(SEARCH("4- Bajo",H8)))</formula>
    </cfRule>
    <cfRule type="containsText" dxfId="2250" priority="662" operator="containsText" text="1- Bajo">
      <formula>NOT(ISERROR(SEARCH("1- Bajo",H8)))</formula>
    </cfRule>
  </conditionalFormatting>
  <conditionalFormatting sqref="J8 J50:J1048576">
    <cfRule type="containsText" dxfId="2249" priority="645" operator="containsText" text="25- Extremo">
      <formula>NOT(ISERROR(SEARCH("25- Extremo",J8)))</formula>
    </cfRule>
    <cfRule type="containsText" dxfId="2248" priority="646" operator="containsText" text="20- Extremo">
      <formula>NOT(ISERROR(SEARCH("20- Extremo",J8)))</formula>
    </cfRule>
    <cfRule type="containsText" dxfId="2247" priority="647" operator="containsText" text="15- Extremo">
      <formula>NOT(ISERROR(SEARCH("15- Extremo",J8)))</formula>
    </cfRule>
    <cfRule type="containsText" dxfId="2246" priority="648" operator="containsText" text="10- Extremo">
      <formula>NOT(ISERROR(SEARCH("10- Extremo",J8)))</formula>
    </cfRule>
    <cfRule type="containsText" dxfId="2245" priority="649" operator="containsText" text="5- Extremo">
      <formula>NOT(ISERROR(SEARCH("5- Extremo",J8)))</formula>
    </cfRule>
    <cfRule type="containsText" dxfId="2244" priority="650" operator="containsText" text="12- Alto">
      <formula>NOT(ISERROR(SEARCH("12- Alto",J8)))</formula>
    </cfRule>
    <cfRule type="containsText" dxfId="2243" priority="651" operator="containsText" text="10- Alto">
      <formula>NOT(ISERROR(SEARCH("10- Alto",J8)))</formula>
    </cfRule>
    <cfRule type="containsText" dxfId="2242" priority="652" operator="containsText" text="9- Alto">
      <formula>NOT(ISERROR(SEARCH("9- Alto",J8)))</formula>
    </cfRule>
    <cfRule type="containsText" dxfId="2241" priority="653" operator="containsText" text="8- Alto">
      <formula>NOT(ISERROR(SEARCH("8- Alto",J8)))</formula>
    </cfRule>
    <cfRule type="containsText" dxfId="2240" priority="654" operator="containsText" text="5- Alto">
      <formula>NOT(ISERROR(SEARCH("5- Alto",J8)))</formula>
    </cfRule>
    <cfRule type="containsText" dxfId="2239" priority="655" operator="containsText" text="4- Alto">
      <formula>NOT(ISERROR(SEARCH("4- Alto",J8)))</formula>
    </cfRule>
    <cfRule type="containsText" dxfId="2238" priority="661" operator="containsText" text="2- Bajo">
      <formula>NOT(ISERROR(SEARCH("2- Bajo",J8)))</formula>
    </cfRule>
  </conditionalFormatting>
  <conditionalFormatting sqref="K10:L10 K15:L15 K20:L20">
    <cfRule type="containsText" dxfId="2237" priority="639" operator="containsText" text="3- Moderado">
      <formula>NOT(ISERROR(SEARCH("3- Moderado",K10)))</formula>
    </cfRule>
    <cfRule type="containsText" dxfId="2236" priority="640" operator="containsText" text="6- Moderado">
      <formula>NOT(ISERROR(SEARCH("6- Moderado",K10)))</formula>
    </cfRule>
    <cfRule type="containsText" dxfId="2235" priority="641" operator="containsText" text="4- Moderado">
      <formula>NOT(ISERROR(SEARCH("4- Moderado",K10)))</formula>
    </cfRule>
    <cfRule type="containsText" dxfId="2234" priority="642" operator="containsText" text="3- Bajo">
      <formula>NOT(ISERROR(SEARCH("3- Bajo",K10)))</formula>
    </cfRule>
    <cfRule type="containsText" dxfId="2233" priority="643" operator="containsText" text="4- Bajo">
      <formula>NOT(ISERROR(SEARCH("4- Bajo",K10)))</formula>
    </cfRule>
    <cfRule type="containsText" dxfId="2232" priority="644" operator="containsText" text="1- Bajo">
      <formula>NOT(ISERROR(SEARCH("1- Bajo",K10)))</formula>
    </cfRule>
  </conditionalFormatting>
  <conditionalFormatting sqref="H10:I10 H15:I15 H20:I20">
    <cfRule type="containsText" dxfId="2231" priority="633" operator="containsText" text="3- Moderado">
      <formula>NOT(ISERROR(SEARCH("3- Moderado",H10)))</formula>
    </cfRule>
    <cfRule type="containsText" dxfId="2230" priority="634" operator="containsText" text="6- Moderado">
      <formula>NOT(ISERROR(SEARCH("6- Moderado",H10)))</formula>
    </cfRule>
    <cfRule type="containsText" dxfId="2229" priority="635" operator="containsText" text="4- Moderado">
      <formula>NOT(ISERROR(SEARCH("4- Moderado",H10)))</formula>
    </cfRule>
    <cfRule type="containsText" dxfId="2228" priority="636" operator="containsText" text="3- Bajo">
      <formula>NOT(ISERROR(SEARCH("3- Bajo",H10)))</formula>
    </cfRule>
    <cfRule type="containsText" dxfId="2227" priority="637" operator="containsText" text="4- Bajo">
      <formula>NOT(ISERROR(SEARCH("4- Bajo",H10)))</formula>
    </cfRule>
    <cfRule type="containsText" dxfId="2226" priority="638" operator="containsText" text="1- Bajo">
      <formula>NOT(ISERROR(SEARCH("1- Bajo",H10)))</formula>
    </cfRule>
  </conditionalFormatting>
  <conditionalFormatting sqref="A10:E10 E15 A15:B15 B20 B25 B30 B35 B40 B45">
    <cfRule type="containsText" dxfId="2225" priority="627" operator="containsText" text="3- Moderado">
      <formula>NOT(ISERROR(SEARCH("3- Moderado",A10)))</formula>
    </cfRule>
    <cfRule type="containsText" dxfId="2224" priority="628" operator="containsText" text="6- Moderado">
      <formula>NOT(ISERROR(SEARCH("6- Moderado",A10)))</formula>
    </cfRule>
    <cfRule type="containsText" dxfId="2223" priority="629" operator="containsText" text="4- Moderado">
      <formula>NOT(ISERROR(SEARCH("4- Moderado",A10)))</formula>
    </cfRule>
    <cfRule type="containsText" dxfId="2222" priority="630" operator="containsText" text="3- Bajo">
      <formula>NOT(ISERROR(SEARCH("3- Bajo",A10)))</formula>
    </cfRule>
    <cfRule type="containsText" dxfId="2221" priority="631" operator="containsText" text="4- Bajo">
      <formula>NOT(ISERROR(SEARCH("4- Bajo",A10)))</formula>
    </cfRule>
    <cfRule type="containsText" dxfId="2220" priority="632" operator="containsText" text="1- Bajo">
      <formula>NOT(ISERROR(SEARCH("1- Bajo",A10)))</formula>
    </cfRule>
  </conditionalFormatting>
  <conditionalFormatting sqref="F10:G10 F15:G15">
    <cfRule type="containsText" dxfId="2219" priority="621" operator="containsText" text="3- Moderado">
      <formula>NOT(ISERROR(SEARCH("3- Moderado",F10)))</formula>
    </cfRule>
    <cfRule type="containsText" dxfId="2218" priority="622" operator="containsText" text="6- Moderado">
      <formula>NOT(ISERROR(SEARCH("6- Moderado",F10)))</formula>
    </cfRule>
    <cfRule type="containsText" dxfId="2217" priority="623" operator="containsText" text="4- Moderado">
      <formula>NOT(ISERROR(SEARCH("4- Moderado",F10)))</formula>
    </cfRule>
    <cfRule type="containsText" dxfId="2216" priority="624" operator="containsText" text="3- Bajo">
      <formula>NOT(ISERROR(SEARCH("3- Bajo",F10)))</formula>
    </cfRule>
    <cfRule type="containsText" dxfId="2215" priority="625" operator="containsText" text="4- Bajo">
      <formula>NOT(ISERROR(SEARCH("4- Bajo",F10)))</formula>
    </cfRule>
    <cfRule type="containsText" dxfId="2214" priority="626" operator="containsText" text="1- Bajo">
      <formula>NOT(ISERROR(SEARCH("1- Bajo",F10)))</formula>
    </cfRule>
  </conditionalFormatting>
  <conditionalFormatting sqref="K8">
    <cfRule type="containsText" dxfId="2213" priority="615" operator="containsText" text="3- Moderado">
      <formula>NOT(ISERROR(SEARCH("3- Moderado",K8)))</formula>
    </cfRule>
    <cfRule type="containsText" dxfId="2212" priority="616" operator="containsText" text="6- Moderado">
      <formula>NOT(ISERROR(SEARCH("6- Moderado",K8)))</formula>
    </cfRule>
    <cfRule type="containsText" dxfId="2211" priority="617" operator="containsText" text="4- Moderado">
      <formula>NOT(ISERROR(SEARCH("4- Moderado",K8)))</formula>
    </cfRule>
    <cfRule type="containsText" dxfId="2210" priority="618" operator="containsText" text="3- Bajo">
      <formula>NOT(ISERROR(SEARCH("3- Bajo",K8)))</formula>
    </cfRule>
    <cfRule type="containsText" dxfId="2209" priority="619" operator="containsText" text="4- Bajo">
      <formula>NOT(ISERROR(SEARCH("4- Bajo",K8)))</formula>
    </cfRule>
    <cfRule type="containsText" dxfId="2208" priority="620" operator="containsText" text="1- Bajo">
      <formula>NOT(ISERROR(SEARCH("1- Bajo",K8)))</formula>
    </cfRule>
  </conditionalFormatting>
  <conditionalFormatting sqref="L8">
    <cfRule type="containsText" dxfId="2207" priority="609" operator="containsText" text="3- Moderado">
      <formula>NOT(ISERROR(SEARCH("3- Moderado",L8)))</formula>
    </cfRule>
    <cfRule type="containsText" dxfId="2206" priority="610" operator="containsText" text="6- Moderado">
      <formula>NOT(ISERROR(SEARCH("6- Moderado",L8)))</formula>
    </cfRule>
    <cfRule type="containsText" dxfId="2205" priority="611" operator="containsText" text="4- Moderado">
      <formula>NOT(ISERROR(SEARCH("4- Moderado",L8)))</formula>
    </cfRule>
    <cfRule type="containsText" dxfId="2204" priority="612" operator="containsText" text="3- Bajo">
      <formula>NOT(ISERROR(SEARCH("3- Bajo",L8)))</formula>
    </cfRule>
    <cfRule type="containsText" dxfId="2203" priority="613" operator="containsText" text="4- Bajo">
      <formula>NOT(ISERROR(SEARCH("4- Bajo",L8)))</formula>
    </cfRule>
    <cfRule type="containsText" dxfId="2202" priority="614" operator="containsText" text="1- Bajo">
      <formula>NOT(ISERROR(SEARCH("1- Bajo",L8)))</formula>
    </cfRule>
  </conditionalFormatting>
  <conditionalFormatting sqref="M8">
    <cfRule type="containsText" dxfId="2201" priority="603" operator="containsText" text="3- Moderado">
      <formula>NOT(ISERROR(SEARCH("3- Moderado",M8)))</formula>
    </cfRule>
    <cfRule type="containsText" dxfId="2200" priority="604" operator="containsText" text="6- Moderado">
      <formula>NOT(ISERROR(SEARCH("6- Moderado",M8)))</formula>
    </cfRule>
    <cfRule type="containsText" dxfId="2199" priority="605" operator="containsText" text="4- Moderado">
      <formula>NOT(ISERROR(SEARCH("4- Moderado",M8)))</formula>
    </cfRule>
    <cfRule type="containsText" dxfId="2198" priority="606" operator="containsText" text="3- Bajo">
      <formula>NOT(ISERROR(SEARCH("3- Bajo",M8)))</formula>
    </cfRule>
    <cfRule type="containsText" dxfId="2197" priority="607" operator="containsText" text="4- Bajo">
      <formula>NOT(ISERROR(SEARCH("4- Bajo",M8)))</formula>
    </cfRule>
    <cfRule type="containsText" dxfId="2196" priority="608" operator="containsText" text="1- Bajo">
      <formula>NOT(ISERROR(SEARCH("1- Bajo",M8)))</formula>
    </cfRule>
  </conditionalFormatting>
  <conditionalFormatting sqref="J10:J24">
    <cfRule type="containsText" dxfId="2195" priority="598" operator="containsText" text="Bajo">
      <formula>NOT(ISERROR(SEARCH("Bajo",J10)))</formula>
    </cfRule>
    <cfRule type="containsText" dxfId="2194" priority="599" operator="containsText" text="Moderado">
      <formula>NOT(ISERROR(SEARCH("Moderado",J10)))</formula>
    </cfRule>
    <cfRule type="containsText" dxfId="2193" priority="600" operator="containsText" text="Alto">
      <formula>NOT(ISERROR(SEARCH("Alto",J10)))</formula>
    </cfRule>
    <cfRule type="containsText" dxfId="219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191" priority="573" operator="containsText" text="Moderado">
      <formula>NOT(ISERROR(SEARCH("Moderado",M10)))</formula>
    </cfRule>
    <cfRule type="containsText" dxfId="2190" priority="593" operator="containsText" text="Bajo">
      <formula>NOT(ISERROR(SEARCH("Bajo",M10)))</formula>
    </cfRule>
    <cfRule type="containsText" dxfId="2189" priority="594" operator="containsText" text="Moderado">
      <formula>NOT(ISERROR(SEARCH("Moderado",M10)))</formula>
    </cfRule>
    <cfRule type="containsText" dxfId="2188" priority="595" operator="containsText" text="Alto">
      <formula>NOT(ISERROR(SEARCH("Alto",M10)))</formula>
    </cfRule>
    <cfRule type="containsText" dxfId="218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186" priority="587" operator="containsText" text="3- Moderado">
      <formula>NOT(ISERROR(SEARCH("3- Moderado",N10)))</formula>
    </cfRule>
    <cfRule type="containsText" dxfId="2185" priority="588" operator="containsText" text="6- Moderado">
      <formula>NOT(ISERROR(SEARCH("6- Moderado",N10)))</formula>
    </cfRule>
    <cfRule type="containsText" dxfId="2184" priority="589" operator="containsText" text="4- Moderado">
      <formula>NOT(ISERROR(SEARCH("4- Moderado",N10)))</formula>
    </cfRule>
    <cfRule type="containsText" dxfId="2183" priority="590" operator="containsText" text="3- Bajo">
      <formula>NOT(ISERROR(SEARCH("3- Bajo",N10)))</formula>
    </cfRule>
    <cfRule type="containsText" dxfId="2182" priority="591" operator="containsText" text="4- Bajo">
      <formula>NOT(ISERROR(SEARCH("4- Bajo",N10)))</formula>
    </cfRule>
    <cfRule type="containsText" dxfId="2181" priority="592" operator="containsText" text="1- Bajo">
      <formula>NOT(ISERROR(SEARCH("1- Bajo",N10)))</formula>
    </cfRule>
  </conditionalFormatting>
  <conditionalFormatting sqref="H10:H24">
    <cfRule type="containsText" dxfId="2180" priority="574" operator="containsText" text="Muy Alta">
      <formula>NOT(ISERROR(SEARCH("Muy Alta",H10)))</formula>
    </cfRule>
    <cfRule type="containsText" dxfId="2179" priority="575" operator="containsText" text="Alta">
      <formula>NOT(ISERROR(SEARCH("Alta",H10)))</formula>
    </cfRule>
    <cfRule type="containsText" dxfId="2178" priority="576" operator="containsText" text="Muy Alta">
      <formula>NOT(ISERROR(SEARCH("Muy Alta",H10)))</formula>
    </cfRule>
    <cfRule type="containsText" dxfId="2177" priority="581" operator="containsText" text="Muy Baja">
      <formula>NOT(ISERROR(SEARCH("Muy Baja",H10)))</formula>
    </cfRule>
    <cfRule type="containsText" dxfId="2176" priority="582" operator="containsText" text="Baja">
      <formula>NOT(ISERROR(SEARCH("Baja",H10)))</formula>
    </cfRule>
    <cfRule type="containsText" dxfId="2175" priority="583" operator="containsText" text="Media">
      <formula>NOT(ISERROR(SEARCH("Media",H10)))</formula>
    </cfRule>
    <cfRule type="containsText" dxfId="2174" priority="584" operator="containsText" text="Alta">
      <formula>NOT(ISERROR(SEARCH("Alta",H10)))</formula>
    </cfRule>
    <cfRule type="containsText" dxfId="2173" priority="586" operator="containsText" text="Muy Alta">
      <formula>NOT(ISERROR(SEARCH("Muy Alta",H10)))</formula>
    </cfRule>
  </conditionalFormatting>
  <conditionalFormatting sqref="I10:I24">
    <cfRule type="containsText" dxfId="2172" priority="577" operator="containsText" text="Catastrófico">
      <formula>NOT(ISERROR(SEARCH("Catastrófico",I10)))</formula>
    </cfRule>
    <cfRule type="containsText" dxfId="2171" priority="578" operator="containsText" text="Mayor">
      <formula>NOT(ISERROR(SEARCH("Mayor",I10)))</formula>
    </cfRule>
    <cfRule type="containsText" dxfId="2170" priority="579" operator="containsText" text="Menor">
      <formula>NOT(ISERROR(SEARCH("Menor",I10)))</formula>
    </cfRule>
    <cfRule type="containsText" dxfId="2169" priority="580" operator="containsText" text="Leve">
      <formula>NOT(ISERROR(SEARCH("Leve",I10)))</formula>
    </cfRule>
    <cfRule type="containsText" dxfId="2168" priority="585" operator="containsText" text="Moderado">
      <formula>NOT(ISERROR(SEARCH("Moderado",I10)))</formula>
    </cfRule>
  </conditionalFormatting>
  <conditionalFormatting sqref="K10:K24">
    <cfRule type="containsText" dxfId="2167" priority="572" operator="containsText" text="Media">
      <formula>NOT(ISERROR(SEARCH("Media",K10)))</formula>
    </cfRule>
  </conditionalFormatting>
  <conditionalFormatting sqref="L10:L24">
    <cfRule type="containsText" dxfId="2166" priority="571" operator="containsText" text="Moderado">
      <formula>NOT(ISERROR(SEARCH("Moderado",L10)))</formula>
    </cfRule>
  </conditionalFormatting>
  <conditionalFormatting sqref="C15">
    <cfRule type="containsText" dxfId="2165" priority="565" operator="containsText" text="3- Moderado">
      <formula>NOT(ISERROR(SEARCH("3- Moderado",C15)))</formula>
    </cfRule>
    <cfRule type="containsText" dxfId="2164" priority="566" operator="containsText" text="6- Moderado">
      <formula>NOT(ISERROR(SEARCH("6- Moderado",C15)))</formula>
    </cfRule>
    <cfRule type="containsText" dxfId="2163" priority="567" operator="containsText" text="4- Moderado">
      <formula>NOT(ISERROR(SEARCH("4- Moderado",C15)))</formula>
    </cfRule>
    <cfRule type="containsText" dxfId="2162" priority="568" operator="containsText" text="3- Bajo">
      <formula>NOT(ISERROR(SEARCH("3- Bajo",C15)))</formula>
    </cfRule>
    <cfRule type="containsText" dxfId="2161" priority="569" operator="containsText" text="4- Bajo">
      <formula>NOT(ISERROR(SEARCH("4- Bajo",C15)))</formula>
    </cfRule>
    <cfRule type="containsText" dxfId="2160" priority="570" operator="containsText" text="1- Bajo">
      <formula>NOT(ISERROR(SEARCH("1- Bajo",C15)))</formula>
    </cfRule>
  </conditionalFormatting>
  <conditionalFormatting sqref="D15">
    <cfRule type="containsText" dxfId="2159" priority="559" operator="containsText" text="3- Moderado">
      <formula>NOT(ISERROR(SEARCH("3- Moderado",D15)))</formula>
    </cfRule>
    <cfRule type="containsText" dxfId="2158" priority="560" operator="containsText" text="6- Moderado">
      <formula>NOT(ISERROR(SEARCH("6- Moderado",D15)))</formula>
    </cfRule>
    <cfRule type="containsText" dxfId="2157" priority="561" operator="containsText" text="4- Moderado">
      <formula>NOT(ISERROR(SEARCH("4- Moderado",D15)))</formula>
    </cfRule>
    <cfRule type="containsText" dxfId="2156" priority="562" operator="containsText" text="3- Bajo">
      <formula>NOT(ISERROR(SEARCH("3- Bajo",D15)))</formula>
    </cfRule>
    <cfRule type="containsText" dxfId="2155" priority="563" operator="containsText" text="4- Bajo">
      <formula>NOT(ISERROR(SEARCH("4- Bajo",D15)))</formula>
    </cfRule>
    <cfRule type="containsText" dxfId="2154" priority="564" operator="containsText" text="1- Bajo">
      <formula>NOT(ISERROR(SEARCH("1- Bajo",D15)))</formula>
    </cfRule>
  </conditionalFormatting>
  <conditionalFormatting sqref="J10:J24">
    <cfRule type="containsText" dxfId="2153" priority="558" operator="containsText" text="Moderado">
      <formula>NOT(ISERROR(SEARCH("Moderado",J10)))</formula>
    </cfRule>
  </conditionalFormatting>
  <conditionalFormatting sqref="J10:J24">
    <cfRule type="containsText" dxfId="2152" priority="556" operator="containsText" text="Bajo">
      <formula>NOT(ISERROR(SEARCH("Bajo",J10)))</formula>
    </cfRule>
    <cfRule type="containsText" dxfId="2151" priority="557" operator="containsText" text="Extremo">
      <formula>NOT(ISERROR(SEARCH("Extremo",J10)))</formula>
    </cfRule>
  </conditionalFormatting>
  <conditionalFormatting sqref="K10:K24">
    <cfRule type="containsText" dxfId="2150" priority="554" operator="containsText" text="Baja">
      <formula>NOT(ISERROR(SEARCH("Baja",K10)))</formula>
    </cfRule>
    <cfRule type="containsText" dxfId="2149" priority="555" operator="containsText" text="Muy Baja">
      <formula>NOT(ISERROR(SEARCH("Muy Baja",K10)))</formula>
    </cfRule>
  </conditionalFormatting>
  <conditionalFormatting sqref="K10:K24">
    <cfRule type="containsText" dxfId="2148" priority="552" operator="containsText" text="Muy Alta">
      <formula>NOT(ISERROR(SEARCH("Muy Alta",K10)))</formula>
    </cfRule>
    <cfRule type="containsText" dxfId="2147" priority="553" operator="containsText" text="Alta">
      <formula>NOT(ISERROR(SEARCH("Alta",K10)))</formula>
    </cfRule>
  </conditionalFormatting>
  <conditionalFormatting sqref="L10:L24">
    <cfRule type="containsText" dxfId="2146" priority="548" operator="containsText" text="Catastrófico">
      <formula>NOT(ISERROR(SEARCH("Catastrófico",L10)))</formula>
    </cfRule>
    <cfRule type="containsText" dxfId="2145" priority="549" operator="containsText" text="Mayor">
      <formula>NOT(ISERROR(SEARCH("Mayor",L10)))</formula>
    </cfRule>
    <cfRule type="containsText" dxfId="2144" priority="550" operator="containsText" text="Menor">
      <formula>NOT(ISERROR(SEARCH("Menor",L10)))</formula>
    </cfRule>
    <cfRule type="containsText" dxfId="2143" priority="551" operator="containsText" text="Leve">
      <formula>NOT(ISERROR(SEARCH("Leve",L10)))</formula>
    </cfRule>
  </conditionalFormatting>
  <conditionalFormatting sqref="A20 E20">
    <cfRule type="containsText" dxfId="2142" priority="542" operator="containsText" text="3- Moderado">
      <formula>NOT(ISERROR(SEARCH("3- Moderado",A20)))</formula>
    </cfRule>
    <cfRule type="containsText" dxfId="2141" priority="543" operator="containsText" text="6- Moderado">
      <formula>NOT(ISERROR(SEARCH("6- Moderado",A20)))</formula>
    </cfRule>
    <cfRule type="containsText" dxfId="2140" priority="544" operator="containsText" text="4- Moderado">
      <formula>NOT(ISERROR(SEARCH("4- Moderado",A20)))</formula>
    </cfRule>
    <cfRule type="containsText" dxfId="2139" priority="545" operator="containsText" text="3- Bajo">
      <formula>NOT(ISERROR(SEARCH("3- Bajo",A20)))</formula>
    </cfRule>
    <cfRule type="containsText" dxfId="2138" priority="546" operator="containsText" text="4- Bajo">
      <formula>NOT(ISERROR(SEARCH("4- Bajo",A20)))</formula>
    </cfRule>
    <cfRule type="containsText" dxfId="2137" priority="547" operator="containsText" text="1- Bajo">
      <formula>NOT(ISERROR(SEARCH("1- Bajo",A20)))</formula>
    </cfRule>
  </conditionalFormatting>
  <conditionalFormatting sqref="F20:G20">
    <cfRule type="containsText" dxfId="2136" priority="536" operator="containsText" text="3- Moderado">
      <formula>NOT(ISERROR(SEARCH("3- Moderado",F20)))</formula>
    </cfRule>
    <cfRule type="containsText" dxfId="2135" priority="537" operator="containsText" text="6- Moderado">
      <formula>NOT(ISERROR(SEARCH("6- Moderado",F20)))</formula>
    </cfRule>
    <cfRule type="containsText" dxfId="2134" priority="538" operator="containsText" text="4- Moderado">
      <formula>NOT(ISERROR(SEARCH("4- Moderado",F20)))</formula>
    </cfRule>
    <cfRule type="containsText" dxfId="2133" priority="539" operator="containsText" text="3- Bajo">
      <formula>NOT(ISERROR(SEARCH("3- Bajo",F20)))</formula>
    </cfRule>
    <cfRule type="containsText" dxfId="2132" priority="540" operator="containsText" text="4- Bajo">
      <formula>NOT(ISERROR(SEARCH("4- Bajo",F20)))</formula>
    </cfRule>
    <cfRule type="containsText" dxfId="2131" priority="541" operator="containsText" text="1- Bajo">
      <formula>NOT(ISERROR(SEARCH("1- Bajo",F20)))</formula>
    </cfRule>
  </conditionalFormatting>
  <conditionalFormatting sqref="C20">
    <cfRule type="containsText" dxfId="2130" priority="530" operator="containsText" text="3- Moderado">
      <formula>NOT(ISERROR(SEARCH("3- Moderado",C20)))</formula>
    </cfRule>
    <cfRule type="containsText" dxfId="2129" priority="531" operator="containsText" text="6- Moderado">
      <formula>NOT(ISERROR(SEARCH("6- Moderado",C20)))</formula>
    </cfRule>
    <cfRule type="containsText" dxfId="2128" priority="532" operator="containsText" text="4- Moderado">
      <formula>NOT(ISERROR(SEARCH("4- Moderado",C20)))</formula>
    </cfRule>
    <cfRule type="containsText" dxfId="2127" priority="533" operator="containsText" text="3- Bajo">
      <formula>NOT(ISERROR(SEARCH("3- Bajo",C20)))</formula>
    </cfRule>
    <cfRule type="containsText" dxfId="2126" priority="534" operator="containsText" text="4- Bajo">
      <formula>NOT(ISERROR(SEARCH("4- Bajo",C20)))</formula>
    </cfRule>
    <cfRule type="containsText" dxfId="2125" priority="535" operator="containsText" text="1- Bajo">
      <formula>NOT(ISERROR(SEARCH("1- Bajo",C20)))</formula>
    </cfRule>
  </conditionalFormatting>
  <conditionalFormatting sqref="D20">
    <cfRule type="containsText" dxfId="2124" priority="524" operator="containsText" text="3- Moderado">
      <formula>NOT(ISERROR(SEARCH("3- Moderado",D20)))</formula>
    </cfRule>
    <cfRule type="containsText" dxfId="2123" priority="525" operator="containsText" text="6- Moderado">
      <formula>NOT(ISERROR(SEARCH("6- Moderado",D20)))</formula>
    </cfRule>
    <cfRule type="containsText" dxfId="2122" priority="526" operator="containsText" text="4- Moderado">
      <formula>NOT(ISERROR(SEARCH("4- Moderado",D20)))</formula>
    </cfRule>
    <cfRule type="containsText" dxfId="2121" priority="527" operator="containsText" text="3- Bajo">
      <formula>NOT(ISERROR(SEARCH("3- Bajo",D20)))</formula>
    </cfRule>
    <cfRule type="containsText" dxfId="2120" priority="528" operator="containsText" text="4- Bajo">
      <formula>NOT(ISERROR(SEARCH("4- Bajo",D20)))</formula>
    </cfRule>
    <cfRule type="containsText" dxfId="2119" priority="529" operator="containsText" text="1- Bajo">
      <formula>NOT(ISERROR(SEARCH("1- Bajo",D20)))</formula>
    </cfRule>
  </conditionalFormatting>
  <conditionalFormatting sqref="K25:L25">
    <cfRule type="containsText" dxfId="2118" priority="518" operator="containsText" text="3- Moderado">
      <formula>NOT(ISERROR(SEARCH("3- Moderado",K25)))</formula>
    </cfRule>
    <cfRule type="containsText" dxfId="2117" priority="519" operator="containsText" text="6- Moderado">
      <formula>NOT(ISERROR(SEARCH("6- Moderado",K25)))</formula>
    </cfRule>
    <cfRule type="containsText" dxfId="2116" priority="520" operator="containsText" text="4- Moderado">
      <formula>NOT(ISERROR(SEARCH("4- Moderado",K25)))</formula>
    </cfRule>
    <cfRule type="containsText" dxfId="2115" priority="521" operator="containsText" text="3- Bajo">
      <formula>NOT(ISERROR(SEARCH("3- Bajo",K25)))</formula>
    </cfRule>
    <cfRule type="containsText" dxfId="2114" priority="522" operator="containsText" text="4- Bajo">
      <formula>NOT(ISERROR(SEARCH("4- Bajo",K25)))</formula>
    </cfRule>
    <cfRule type="containsText" dxfId="2113" priority="523" operator="containsText" text="1- Bajo">
      <formula>NOT(ISERROR(SEARCH("1- Bajo",K25)))</formula>
    </cfRule>
  </conditionalFormatting>
  <conditionalFormatting sqref="H25:I25">
    <cfRule type="containsText" dxfId="2112" priority="512" operator="containsText" text="3- Moderado">
      <formula>NOT(ISERROR(SEARCH("3- Moderado",H25)))</formula>
    </cfRule>
    <cfRule type="containsText" dxfId="2111" priority="513" operator="containsText" text="6- Moderado">
      <formula>NOT(ISERROR(SEARCH("6- Moderado",H25)))</formula>
    </cfRule>
    <cfRule type="containsText" dxfId="2110" priority="514" operator="containsText" text="4- Moderado">
      <formula>NOT(ISERROR(SEARCH("4- Moderado",H25)))</formula>
    </cfRule>
    <cfRule type="containsText" dxfId="2109" priority="515" operator="containsText" text="3- Bajo">
      <formula>NOT(ISERROR(SEARCH("3- Bajo",H25)))</formula>
    </cfRule>
    <cfRule type="containsText" dxfId="2108" priority="516" operator="containsText" text="4- Bajo">
      <formula>NOT(ISERROR(SEARCH("4- Bajo",H25)))</formula>
    </cfRule>
    <cfRule type="containsText" dxfId="2107" priority="517" operator="containsText" text="1- Bajo">
      <formula>NOT(ISERROR(SEARCH("1- Bajo",H25)))</formula>
    </cfRule>
  </conditionalFormatting>
  <conditionalFormatting sqref="A25 C25:E25">
    <cfRule type="containsText" dxfId="2106" priority="506" operator="containsText" text="3- Moderado">
      <formula>NOT(ISERROR(SEARCH("3- Moderado",A25)))</formula>
    </cfRule>
    <cfRule type="containsText" dxfId="2105" priority="507" operator="containsText" text="6- Moderado">
      <formula>NOT(ISERROR(SEARCH("6- Moderado",A25)))</formula>
    </cfRule>
    <cfRule type="containsText" dxfId="2104" priority="508" operator="containsText" text="4- Moderado">
      <formula>NOT(ISERROR(SEARCH("4- Moderado",A25)))</formula>
    </cfRule>
    <cfRule type="containsText" dxfId="2103" priority="509" operator="containsText" text="3- Bajo">
      <formula>NOT(ISERROR(SEARCH("3- Bajo",A25)))</formula>
    </cfRule>
    <cfRule type="containsText" dxfId="2102" priority="510" operator="containsText" text="4- Bajo">
      <formula>NOT(ISERROR(SEARCH("4- Bajo",A25)))</formula>
    </cfRule>
    <cfRule type="containsText" dxfId="2101" priority="511" operator="containsText" text="1- Bajo">
      <formula>NOT(ISERROR(SEARCH("1- Bajo",A25)))</formula>
    </cfRule>
  </conditionalFormatting>
  <conditionalFormatting sqref="F25:G25">
    <cfRule type="containsText" dxfId="2100" priority="500" operator="containsText" text="3- Moderado">
      <formula>NOT(ISERROR(SEARCH("3- Moderado",F25)))</formula>
    </cfRule>
    <cfRule type="containsText" dxfId="2099" priority="501" operator="containsText" text="6- Moderado">
      <formula>NOT(ISERROR(SEARCH("6- Moderado",F25)))</formula>
    </cfRule>
    <cfRule type="containsText" dxfId="2098" priority="502" operator="containsText" text="4- Moderado">
      <formula>NOT(ISERROR(SEARCH("4- Moderado",F25)))</formula>
    </cfRule>
    <cfRule type="containsText" dxfId="2097" priority="503" operator="containsText" text="3- Bajo">
      <formula>NOT(ISERROR(SEARCH("3- Bajo",F25)))</formula>
    </cfRule>
    <cfRule type="containsText" dxfId="2096" priority="504" operator="containsText" text="4- Bajo">
      <formula>NOT(ISERROR(SEARCH("4- Bajo",F25)))</formula>
    </cfRule>
    <cfRule type="containsText" dxfId="2095" priority="505" operator="containsText" text="1- Bajo">
      <formula>NOT(ISERROR(SEARCH("1- Bajo",F25)))</formula>
    </cfRule>
  </conditionalFormatting>
  <conditionalFormatting sqref="J25:J29">
    <cfRule type="containsText" dxfId="2094" priority="495" operator="containsText" text="Bajo">
      <formula>NOT(ISERROR(SEARCH("Bajo",J25)))</formula>
    </cfRule>
    <cfRule type="containsText" dxfId="2093" priority="496" operator="containsText" text="Moderado">
      <formula>NOT(ISERROR(SEARCH("Moderado",J25)))</formula>
    </cfRule>
    <cfRule type="containsText" dxfId="2092" priority="497" operator="containsText" text="Alto">
      <formula>NOT(ISERROR(SEARCH("Alto",J25)))</formula>
    </cfRule>
    <cfRule type="containsText" dxfId="209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090" priority="470" operator="containsText" text="Moderado">
      <formula>NOT(ISERROR(SEARCH("Moderado",M25)))</formula>
    </cfRule>
    <cfRule type="containsText" dxfId="2089" priority="490" operator="containsText" text="Bajo">
      <formula>NOT(ISERROR(SEARCH("Bajo",M25)))</formula>
    </cfRule>
    <cfRule type="containsText" dxfId="2088" priority="491" operator="containsText" text="Moderado">
      <formula>NOT(ISERROR(SEARCH("Moderado",M25)))</formula>
    </cfRule>
    <cfRule type="containsText" dxfId="2087" priority="492" operator="containsText" text="Alto">
      <formula>NOT(ISERROR(SEARCH("Alto",M25)))</formula>
    </cfRule>
    <cfRule type="containsText" dxfId="208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085" priority="484" operator="containsText" text="3- Moderado">
      <formula>NOT(ISERROR(SEARCH("3- Moderado",N25)))</formula>
    </cfRule>
    <cfRule type="containsText" dxfId="2084" priority="485" operator="containsText" text="6- Moderado">
      <formula>NOT(ISERROR(SEARCH("6- Moderado",N25)))</formula>
    </cfRule>
    <cfRule type="containsText" dxfId="2083" priority="486" operator="containsText" text="4- Moderado">
      <formula>NOT(ISERROR(SEARCH("4- Moderado",N25)))</formula>
    </cfRule>
    <cfRule type="containsText" dxfId="2082" priority="487" operator="containsText" text="3- Bajo">
      <formula>NOT(ISERROR(SEARCH("3- Bajo",N25)))</formula>
    </cfRule>
    <cfRule type="containsText" dxfId="2081" priority="488" operator="containsText" text="4- Bajo">
      <formula>NOT(ISERROR(SEARCH("4- Bajo",N25)))</formula>
    </cfRule>
    <cfRule type="containsText" dxfId="2080" priority="489" operator="containsText" text="1- Bajo">
      <formula>NOT(ISERROR(SEARCH("1- Bajo",N25)))</formula>
    </cfRule>
  </conditionalFormatting>
  <conditionalFormatting sqref="H25:H29">
    <cfRule type="containsText" dxfId="2079" priority="471" operator="containsText" text="Muy Alta">
      <formula>NOT(ISERROR(SEARCH("Muy Alta",H25)))</formula>
    </cfRule>
    <cfRule type="containsText" dxfId="2078" priority="472" operator="containsText" text="Alta">
      <formula>NOT(ISERROR(SEARCH("Alta",H25)))</formula>
    </cfRule>
    <cfRule type="containsText" dxfId="2077" priority="473" operator="containsText" text="Muy Alta">
      <formula>NOT(ISERROR(SEARCH("Muy Alta",H25)))</formula>
    </cfRule>
    <cfRule type="containsText" dxfId="2076" priority="478" operator="containsText" text="Muy Baja">
      <formula>NOT(ISERROR(SEARCH("Muy Baja",H25)))</formula>
    </cfRule>
    <cfRule type="containsText" dxfId="2075" priority="479" operator="containsText" text="Baja">
      <formula>NOT(ISERROR(SEARCH("Baja",H25)))</formula>
    </cfRule>
    <cfRule type="containsText" dxfId="2074" priority="480" operator="containsText" text="Media">
      <formula>NOT(ISERROR(SEARCH("Media",H25)))</formula>
    </cfRule>
    <cfRule type="containsText" dxfId="2073" priority="481" operator="containsText" text="Alta">
      <formula>NOT(ISERROR(SEARCH("Alta",H25)))</formula>
    </cfRule>
    <cfRule type="containsText" dxfId="2072" priority="483" operator="containsText" text="Muy Alta">
      <formula>NOT(ISERROR(SEARCH("Muy Alta",H25)))</formula>
    </cfRule>
  </conditionalFormatting>
  <conditionalFormatting sqref="I25:I29">
    <cfRule type="containsText" dxfId="2071" priority="474" operator="containsText" text="Catastrófico">
      <formula>NOT(ISERROR(SEARCH("Catastrófico",I25)))</formula>
    </cfRule>
    <cfRule type="containsText" dxfId="2070" priority="475" operator="containsText" text="Mayor">
      <formula>NOT(ISERROR(SEARCH("Mayor",I25)))</formula>
    </cfRule>
    <cfRule type="containsText" dxfId="2069" priority="476" operator="containsText" text="Menor">
      <formula>NOT(ISERROR(SEARCH("Menor",I25)))</formula>
    </cfRule>
    <cfRule type="containsText" dxfId="2068" priority="477" operator="containsText" text="Leve">
      <formula>NOT(ISERROR(SEARCH("Leve",I25)))</formula>
    </cfRule>
    <cfRule type="containsText" dxfId="2067" priority="482" operator="containsText" text="Moderado">
      <formula>NOT(ISERROR(SEARCH("Moderado",I25)))</formula>
    </cfRule>
  </conditionalFormatting>
  <conditionalFormatting sqref="K25:K29">
    <cfRule type="containsText" dxfId="2066" priority="469" operator="containsText" text="Media">
      <formula>NOT(ISERROR(SEARCH("Media",K25)))</formula>
    </cfRule>
  </conditionalFormatting>
  <conditionalFormatting sqref="L25:L29">
    <cfRule type="containsText" dxfId="2065" priority="468" operator="containsText" text="Moderado">
      <formula>NOT(ISERROR(SEARCH("Moderado",L25)))</formula>
    </cfRule>
  </conditionalFormatting>
  <conditionalFormatting sqref="J25:J29">
    <cfRule type="containsText" dxfId="2064" priority="467" operator="containsText" text="Moderado">
      <formula>NOT(ISERROR(SEARCH("Moderado",J25)))</formula>
    </cfRule>
  </conditionalFormatting>
  <conditionalFormatting sqref="J25:J29">
    <cfRule type="containsText" dxfId="2063" priority="465" operator="containsText" text="Bajo">
      <formula>NOT(ISERROR(SEARCH("Bajo",J25)))</formula>
    </cfRule>
    <cfRule type="containsText" dxfId="2062" priority="466" operator="containsText" text="Extremo">
      <formula>NOT(ISERROR(SEARCH("Extremo",J25)))</formula>
    </cfRule>
  </conditionalFormatting>
  <conditionalFormatting sqref="K25:K29">
    <cfRule type="containsText" dxfId="2061" priority="463" operator="containsText" text="Baja">
      <formula>NOT(ISERROR(SEARCH("Baja",K25)))</formula>
    </cfRule>
    <cfRule type="containsText" dxfId="2060" priority="464" operator="containsText" text="Muy Baja">
      <formula>NOT(ISERROR(SEARCH("Muy Baja",K25)))</formula>
    </cfRule>
  </conditionalFormatting>
  <conditionalFormatting sqref="K25:K29">
    <cfRule type="containsText" dxfId="2059" priority="461" operator="containsText" text="Muy Alta">
      <formula>NOT(ISERROR(SEARCH("Muy Alta",K25)))</formula>
    </cfRule>
    <cfRule type="containsText" dxfId="2058" priority="462" operator="containsText" text="Alta">
      <formula>NOT(ISERROR(SEARCH("Alta",K25)))</formula>
    </cfRule>
  </conditionalFormatting>
  <conditionalFormatting sqref="L25:L29">
    <cfRule type="containsText" dxfId="2057" priority="457" operator="containsText" text="Catastrófico">
      <formula>NOT(ISERROR(SEARCH("Catastrófico",L25)))</formula>
    </cfRule>
    <cfRule type="containsText" dxfId="2056" priority="458" operator="containsText" text="Mayor">
      <formula>NOT(ISERROR(SEARCH("Mayor",L25)))</formula>
    </cfRule>
    <cfRule type="containsText" dxfId="2055" priority="459" operator="containsText" text="Menor">
      <formula>NOT(ISERROR(SEARCH("Menor",L25)))</formula>
    </cfRule>
    <cfRule type="containsText" dxfId="2054" priority="460" operator="containsText" text="Leve">
      <formula>NOT(ISERROR(SEARCH("Leve",L25)))</formula>
    </cfRule>
  </conditionalFormatting>
  <conditionalFormatting sqref="K30:L30">
    <cfRule type="containsText" dxfId="2053" priority="451" operator="containsText" text="3- Moderado">
      <formula>NOT(ISERROR(SEARCH("3- Moderado",K30)))</formula>
    </cfRule>
    <cfRule type="containsText" dxfId="2052" priority="452" operator="containsText" text="6- Moderado">
      <formula>NOT(ISERROR(SEARCH("6- Moderado",K30)))</formula>
    </cfRule>
    <cfRule type="containsText" dxfId="2051" priority="453" operator="containsText" text="4- Moderado">
      <formula>NOT(ISERROR(SEARCH("4- Moderado",K30)))</formula>
    </cfRule>
    <cfRule type="containsText" dxfId="2050" priority="454" operator="containsText" text="3- Bajo">
      <formula>NOT(ISERROR(SEARCH("3- Bajo",K30)))</formula>
    </cfRule>
    <cfRule type="containsText" dxfId="2049" priority="455" operator="containsText" text="4- Bajo">
      <formula>NOT(ISERROR(SEARCH("4- Bajo",K30)))</formula>
    </cfRule>
    <cfRule type="containsText" dxfId="2048" priority="456" operator="containsText" text="1- Bajo">
      <formula>NOT(ISERROR(SEARCH("1- Bajo",K30)))</formula>
    </cfRule>
  </conditionalFormatting>
  <conditionalFormatting sqref="H30:I30">
    <cfRule type="containsText" dxfId="2047" priority="445" operator="containsText" text="3- Moderado">
      <formula>NOT(ISERROR(SEARCH("3- Moderado",H30)))</formula>
    </cfRule>
    <cfRule type="containsText" dxfId="2046" priority="446" operator="containsText" text="6- Moderado">
      <formula>NOT(ISERROR(SEARCH("6- Moderado",H30)))</formula>
    </cfRule>
    <cfRule type="containsText" dxfId="2045" priority="447" operator="containsText" text="4- Moderado">
      <formula>NOT(ISERROR(SEARCH("4- Moderado",H30)))</formula>
    </cfRule>
    <cfRule type="containsText" dxfId="2044" priority="448" operator="containsText" text="3- Bajo">
      <formula>NOT(ISERROR(SEARCH("3- Bajo",H30)))</formula>
    </cfRule>
    <cfRule type="containsText" dxfId="2043" priority="449" operator="containsText" text="4- Bajo">
      <formula>NOT(ISERROR(SEARCH("4- Bajo",H30)))</formula>
    </cfRule>
    <cfRule type="containsText" dxfId="2042" priority="450" operator="containsText" text="1- Bajo">
      <formula>NOT(ISERROR(SEARCH("1- Bajo",H30)))</formula>
    </cfRule>
  </conditionalFormatting>
  <conditionalFormatting sqref="A30 C30:E30">
    <cfRule type="containsText" dxfId="2041" priority="439" operator="containsText" text="3- Moderado">
      <formula>NOT(ISERROR(SEARCH("3- Moderado",A30)))</formula>
    </cfRule>
    <cfRule type="containsText" dxfId="2040" priority="440" operator="containsText" text="6- Moderado">
      <formula>NOT(ISERROR(SEARCH("6- Moderado",A30)))</formula>
    </cfRule>
    <cfRule type="containsText" dxfId="2039" priority="441" operator="containsText" text="4- Moderado">
      <formula>NOT(ISERROR(SEARCH("4- Moderado",A30)))</formula>
    </cfRule>
    <cfRule type="containsText" dxfId="2038" priority="442" operator="containsText" text="3- Bajo">
      <formula>NOT(ISERROR(SEARCH("3- Bajo",A30)))</formula>
    </cfRule>
    <cfRule type="containsText" dxfId="2037" priority="443" operator="containsText" text="4- Bajo">
      <formula>NOT(ISERROR(SEARCH("4- Bajo",A30)))</formula>
    </cfRule>
    <cfRule type="containsText" dxfId="2036" priority="444" operator="containsText" text="1- Bajo">
      <formula>NOT(ISERROR(SEARCH("1- Bajo",A30)))</formula>
    </cfRule>
  </conditionalFormatting>
  <conditionalFormatting sqref="F30:G30">
    <cfRule type="containsText" dxfId="2035" priority="433" operator="containsText" text="3- Moderado">
      <formula>NOT(ISERROR(SEARCH("3- Moderado",F30)))</formula>
    </cfRule>
    <cfRule type="containsText" dxfId="2034" priority="434" operator="containsText" text="6- Moderado">
      <formula>NOT(ISERROR(SEARCH("6- Moderado",F30)))</formula>
    </cfRule>
    <cfRule type="containsText" dxfId="2033" priority="435" operator="containsText" text="4- Moderado">
      <formula>NOT(ISERROR(SEARCH("4- Moderado",F30)))</formula>
    </cfRule>
    <cfRule type="containsText" dxfId="2032" priority="436" operator="containsText" text="3- Bajo">
      <formula>NOT(ISERROR(SEARCH("3- Bajo",F30)))</formula>
    </cfRule>
    <cfRule type="containsText" dxfId="2031" priority="437" operator="containsText" text="4- Bajo">
      <formula>NOT(ISERROR(SEARCH("4- Bajo",F30)))</formula>
    </cfRule>
    <cfRule type="containsText" dxfId="2030" priority="438" operator="containsText" text="1- Bajo">
      <formula>NOT(ISERROR(SEARCH("1- Bajo",F30)))</formula>
    </cfRule>
  </conditionalFormatting>
  <conditionalFormatting sqref="J30:J34">
    <cfRule type="containsText" dxfId="2029" priority="428" operator="containsText" text="Bajo">
      <formula>NOT(ISERROR(SEARCH("Bajo",J30)))</formula>
    </cfRule>
    <cfRule type="containsText" dxfId="2028" priority="429" operator="containsText" text="Moderado">
      <formula>NOT(ISERROR(SEARCH("Moderado",J30)))</formula>
    </cfRule>
    <cfRule type="containsText" dxfId="2027" priority="430" operator="containsText" text="Alto">
      <formula>NOT(ISERROR(SEARCH("Alto",J30)))</formula>
    </cfRule>
    <cfRule type="containsText" dxfId="202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025" priority="403" operator="containsText" text="Moderado">
      <formula>NOT(ISERROR(SEARCH("Moderado",M30)))</formula>
    </cfRule>
    <cfRule type="containsText" dxfId="2024" priority="423" operator="containsText" text="Bajo">
      <formula>NOT(ISERROR(SEARCH("Bajo",M30)))</formula>
    </cfRule>
    <cfRule type="containsText" dxfId="2023" priority="424" operator="containsText" text="Moderado">
      <formula>NOT(ISERROR(SEARCH("Moderado",M30)))</formula>
    </cfRule>
    <cfRule type="containsText" dxfId="2022" priority="425" operator="containsText" text="Alto">
      <formula>NOT(ISERROR(SEARCH("Alto",M30)))</formula>
    </cfRule>
    <cfRule type="containsText" dxfId="202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020" priority="417" operator="containsText" text="3- Moderado">
      <formula>NOT(ISERROR(SEARCH("3- Moderado",N30)))</formula>
    </cfRule>
    <cfRule type="containsText" dxfId="2019" priority="418" operator="containsText" text="6- Moderado">
      <formula>NOT(ISERROR(SEARCH("6- Moderado",N30)))</formula>
    </cfRule>
    <cfRule type="containsText" dxfId="2018" priority="419" operator="containsText" text="4- Moderado">
      <formula>NOT(ISERROR(SEARCH("4- Moderado",N30)))</formula>
    </cfRule>
    <cfRule type="containsText" dxfId="2017" priority="420" operator="containsText" text="3- Bajo">
      <formula>NOT(ISERROR(SEARCH("3- Bajo",N30)))</formula>
    </cfRule>
    <cfRule type="containsText" dxfId="2016" priority="421" operator="containsText" text="4- Bajo">
      <formula>NOT(ISERROR(SEARCH("4- Bajo",N30)))</formula>
    </cfRule>
    <cfRule type="containsText" dxfId="2015" priority="422" operator="containsText" text="1- Bajo">
      <formula>NOT(ISERROR(SEARCH("1- Bajo",N30)))</formula>
    </cfRule>
  </conditionalFormatting>
  <conditionalFormatting sqref="H30:H34">
    <cfRule type="containsText" dxfId="2014" priority="404" operator="containsText" text="Muy Alta">
      <formula>NOT(ISERROR(SEARCH("Muy Alta",H30)))</formula>
    </cfRule>
    <cfRule type="containsText" dxfId="2013" priority="405" operator="containsText" text="Alta">
      <formula>NOT(ISERROR(SEARCH("Alta",H30)))</formula>
    </cfRule>
    <cfRule type="containsText" dxfId="2012" priority="406" operator="containsText" text="Muy Alta">
      <formula>NOT(ISERROR(SEARCH("Muy Alta",H30)))</formula>
    </cfRule>
    <cfRule type="containsText" dxfId="2011" priority="411" operator="containsText" text="Muy Baja">
      <formula>NOT(ISERROR(SEARCH("Muy Baja",H30)))</formula>
    </cfRule>
    <cfRule type="containsText" dxfId="2010" priority="412" operator="containsText" text="Baja">
      <formula>NOT(ISERROR(SEARCH("Baja",H30)))</formula>
    </cfRule>
    <cfRule type="containsText" dxfId="2009" priority="413" operator="containsText" text="Media">
      <formula>NOT(ISERROR(SEARCH("Media",H30)))</formula>
    </cfRule>
    <cfRule type="containsText" dxfId="2008" priority="414" operator="containsText" text="Alta">
      <formula>NOT(ISERROR(SEARCH("Alta",H30)))</formula>
    </cfRule>
    <cfRule type="containsText" dxfId="2007" priority="416" operator="containsText" text="Muy Alta">
      <formula>NOT(ISERROR(SEARCH("Muy Alta",H30)))</formula>
    </cfRule>
  </conditionalFormatting>
  <conditionalFormatting sqref="I30:I34">
    <cfRule type="containsText" dxfId="2006" priority="407" operator="containsText" text="Catastrófico">
      <formula>NOT(ISERROR(SEARCH("Catastrófico",I30)))</formula>
    </cfRule>
    <cfRule type="containsText" dxfId="2005" priority="408" operator="containsText" text="Mayor">
      <formula>NOT(ISERROR(SEARCH("Mayor",I30)))</formula>
    </cfRule>
    <cfRule type="containsText" dxfId="2004" priority="409" operator="containsText" text="Menor">
      <formula>NOT(ISERROR(SEARCH("Menor",I30)))</formula>
    </cfRule>
    <cfRule type="containsText" dxfId="2003" priority="410" operator="containsText" text="Leve">
      <formula>NOT(ISERROR(SEARCH("Leve",I30)))</formula>
    </cfRule>
    <cfRule type="containsText" dxfId="2002" priority="415" operator="containsText" text="Moderado">
      <formula>NOT(ISERROR(SEARCH("Moderado",I30)))</formula>
    </cfRule>
  </conditionalFormatting>
  <conditionalFormatting sqref="K30:K34">
    <cfRule type="containsText" dxfId="2001" priority="402" operator="containsText" text="Media">
      <formula>NOT(ISERROR(SEARCH("Media",K30)))</formula>
    </cfRule>
  </conditionalFormatting>
  <conditionalFormatting sqref="L30:L34">
    <cfRule type="containsText" dxfId="2000" priority="401" operator="containsText" text="Moderado">
      <formula>NOT(ISERROR(SEARCH("Moderado",L30)))</formula>
    </cfRule>
  </conditionalFormatting>
  <conditionalFormatting sqref="J30:J34">
    <cfRule type="containsText" dxfId="1999" priority="400" operator="containsText" text="Moderado">
      <formula>NOT(ISERROR(SEARCH("Moderado",J30)))</formula>
    </cfRule>
  </conditionalFormatting>
  <conditionalFormatting sqref="J30:J34">
    <cfRule type="containsText" dxfId="1998" priority="398" operator="containsText" text="Bajo">
      <formula>NOT(ISERROR(SEARCH("Bajo",J30)))</formula>
    </cfRule>
    <cfRule type="containsText" dxfId="1997" priority="399" operator="containsText" text="Extremo">
      <formula>NOT(ISERROR(SEARCH("Extremo",J30)))</formula>
    </cfRule>
  </conditionalFormatting>
  <conditionalFormatting sqref="K30:K34">
    <cfRule type="containsText" dxfId="1996" priority="396" operator="containsText" text="Baja">
      <formula>NOT(ISERROR(SEARCH("Baja",K30)))</formula>
    </cfRule>
    <cfRule type="containsText" dxfId="1995" priority="397" operator="containsText" text="Muy Baja">
      <formula>NOT(ISERROR(SEARCH("Muy Baja",K30)))</formula>
    </cfRule>
  </conditionalFormatting>
  <conditionalFormatting sqref="K30:K34">
    <cfRule type="containsText" dxfId="1994" priority="394" operator="containsText" text="Muy Alta">
      <formula>NOT(ISERROR(SEARCH("Muy Alta",K30)))</formula>
    </cfRule>
    <cfRule type="containsText" dxfId="1993" priority="395" operator="containsText" text="Alta">
      <formula>NOT(ISERROR(SEARCH("Alta",K30)))</formula>
    </cfRule>
  </conditionalFormatting>
  <conditionalFormatting sqref="L30:L34">
    <cfRule type="containsText" dxfId="1992" priority="390" operator="containsText" text="Catastrófico">
      <formula>NOT(ISERROR(SEARCH("Catastrófico",L30)))</formula>
    </cfRule>
    <cfRule type="containsText" dxfId="1991" priority="391" operator="containsText" text="Mayor">
      <formula>NOT(ISERROR(SEARCH("Mayor",L30)))</formula>
    </cfRule>
    <cfRule type="containsText" dxfId="1990" priority="392" operator="containsText" text="Menor">
      <formula>NOT(ISERROR(SEARCH("Menor",L30)))</formula>
    </cfRule>
    <cfRule type="containsText" dxfId="1989" priority="393" operator="containsText" text="Leve">
      <formula>NOT(ISERROR(SEARCH("Leve",L30)))</formula>
    </cfRule>
  </conditionalFormatting>
  <conditionalFormatting sqref="K35:L35">
    <cfRule type="containsText" dxfId="1988" priority="384" operator="containsText" text="3- Moderado">
      <formula>NOT(ISERROR(SEARCH("3- Moderado",K35)))</formula>
    </cfRule>
    <cfRule type="containsText" dxfId="1987" priority="385" operator="containsText" text="6- Moderado">
      <formula>NOT(ISERROR(SEARCH("6- Moderado",K35)))</formula>
    </cfRule>
    <cfRule type="containsText" dxfId="1986" priority="386" operator="containsText" text="4- Moderado">
      <formula>NOT(ISERROR(SEARCH("4- Moderado",K35)))</formula>
    </cfRule>
    <cfRule type="containsText" dxfId="1985" priority="387" operator="containsText" text="3- Bajo">
      <formula>NOT(ISERROR(SEARCH("3- Bajo",K35)))</formula>
    </cfRule>
    <cfRule type="containsText" dxfId="1984" priority="388" operator="containsText" text="4- Bajo">
      <formula>NOT(ISERROR(SEARCH("4- Bajo",K35)))</formula>
    </cfRule>
    <cfRule type="containsText" dxfId="1983" priority="389" operator="containsText" text="1- Bajo">
      <formula>NOT(ISERROR(SEARCH("1- Bajo",K35)))</formula>
    </cfRule>
  </conditionalFormatting>
  <conditionalFormatting sqref="H35:I35">
    <cfRule type="containsText" dxfId="1982" priority="378" operator="containsText" text="3- Moderado">
      <formula>NOT(ISERROR(SEARCH("3- Moderado",H35)))</formula>
    </cfRule>
    <cfRule type="containsText" dxfId="1981" priority="379" operator="containsText" text="6- Moderado">
      <formula>NOT(ISERROR(SEARCH("6- Moderado",H35)))</formula>
    </cfRule>
    <cfRule type="containsText" dxfId="1980" priority="380" operator="containsText" text="4- Moderado">
      <formula>NOT(ISERROR(SEARCH("4- Moderado",H35)))</formula>
    </cfRule>
    <cfRule type="containsText" dxfId="1979" priority="381" operator="containsText" text="3- Bajo">
      <formula>NOT(ISERROR(SEARCH("3- Bajo",H35)))</formula>
    </cfRule>
    <cfRule type="containsText" dxfId="1978" priority="382" operator="containsText" text="4- Bajo">
      <formula>NOT(ISERROR(SEARCH("4- Bajo",H35)))</formula>
    </cfRule>
    <cfRule type="containsText" dxfId="1977" priority="383" operator="containsText" text="1- Bajo">
      <formula>NOT(ISERROR(SEARCH("1- Bajo",H35)))</formula>
    </cfRule>
  </conditionalFormatting>
  <conditionalFormatting sqref="A35 C35:E35">
    <cfRule type="containsText" dxfId="1976" priority="372" operator="containsText" text="3- Moderado">
      <formula>NOT(ISERROR(SEARCH("3- Moderado",A35)))</formula>
    </cfRule>
    <cfRule type="containsText" dxfId="1975" priority="373" operator="containsText" text="6- Moderado">
      <formula>NOT(ISERROR(SEARCH("6- Moderado",A35)))</formula>
    </cfRule>
    <cfRule type="containsText" dxfId="1974" priority="374" operator="containsText" text="4- Moderado">
      <formula>NOT(ISERROR(SEARCH("4- Moderado",A35)))</formula>
    </cfRule>
    <cfRule type="containsText" dxfId="1973" priority="375" operator="containsText" text="3- Bajo">
      <formula>NOT(ISERROR(SEARCH("3- Bajo",A35)))</formula>
    </cfRule>
    <cfRule type="containsText" dxfId="1972" priority="376" operator="containsText" text="4- Bajo">
      <formula>NOT(ISERROR(SEARCH("4- Bajo",A35)))</formula>
    </cfRule>
    <cfRule type="containsText" dxfId="1971" priority="377" operator="containsText" text="1- Bajo">
      <formula>NOT(ISERROR(SEARCH("1- Bajo",A35)))</formula>
    </cfRule>
  </conditionalFormatting>
  <conditionalFormatting sqref="F35:G35">
    <cfRule type="containsText" dxfId="1970" priority="366" operator="containsText" text="3- Moderado">
      <formula>NOT(ISERROR(SEARCH("3- Moderado",F35)))</formula>
    </cfRule>
    <cfRule type="containsText" dxfId="1969" priority="367" operator="containsText" text="6- Moderado">
      <formula>NOT(ISERROR(SEARCH("6- Moderado",F35)))</formula>
    </cfRule>
    <cfRule type="containsText" dxfId="1968" priority="368" operator="containsText" text="4- Moderado">
      <formula>NOT(ISERROR(SEARCH("4- Moderado",F35)))</formula>
    </cfRule>
    <cfRule type="containsText" dxfId="1967" priority="369" operator="containsText" text="3- Bajo">
      <formula>NOT(ISERROR(SEARCH("3- Bajo",F35)))</formula>
    </cfRule>
    <cfRule type="containsText" dxfId="1966" priority="370" operator="containsText" text="4- Bajo">
      <formula>NOT(ISERROR(SEARCH("4- Bajo",F35)))</formula>
    </cfRule>
    <cfRule type="containsText" dxfId="1965" priority="371" operator="containsText" text="1- Bajo">
      <formula>NOT(ISERROR(SEARCH("1- Bajo",F35)))</formula>
    </cfRule>
  </conditionalFormatting>
  <conditionalFormatting sqref="J35:J39">
    <cfRule type="containsText" dxfId="1964" priority="361" operator="containsText" text="Bajo">
      <formula>NOT(ISERROR(SEARCH("Bajo",J35)))</formula>
    </cfRule>
    <cfRule type="containsText" dxfId="1963" priority="362" operator="containsText" text="Moderado">
      <formula>NOT(ISERROR(SEARCH("Moderado",J35)))</formula>
    </cfRule>
    <cfRule type="containsText" dxfId="1962" priority="363" operator="containsText" text="Alto">
      <formula>NOT(ISERROR(SEARCH("Alto",J35)))</formula>
    </cfRule>
    <cfRule type="containsText" dxfId="196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960" priority="336" operator="containsText" text="Moderado">
      <formula>NOT(ISERROR(SEARCH("Moderado",M35)))</formula>
    </cfRule>
    <cfRule type="containsText" dxfId="1959" priority="356" operator="containsText" text="Bajo">
      <formula>NOT(ISERROR(SEARCH("Bajo",M35)))</formula>
    </cfRule>
    <cfRule type="containsText" dxfId="1958" priority="357" operator="containsText" text="Moderado">
      <formula>NOT(ISERROR(SEARCH("Moderado",M35)))</formula>
    </cfRule>
    <cfRule type="containsText" dxfId="1957" priority="358" operator="containsText" text="Alto">
      <formula>NOT(ISERROR(SEARCH("Alto",M35)))</formula>
    </cfRule>
    <cfRule type="containsText" dxfId="195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955" priority="350" operator="containsText" text="3- Moderado">
      <formula>NOT(ISERROR(SEARCH("3- Moderado",N35)))</formula>
    </cfRule>
    <cfRule type="containsText" dxfId="1954" priority="351" operator="containsText" text="6- Moderado">
      <formula>NOT(ISERROR(SEARCH("6- Moderado",N35)))</formula>
    </cfRule>
    <cfRule type="containsText" dxfId="1953" priority="352" operator="containsText" text="4- Moderado">
      <formula>NOT(ISERROR(SEARCH("4- Moderado",N35)))</formula>
    </cfRule>
    <cfRule type="containsText" dxfId="1952" priority="353" operator="containsText" text="3- Bajo">
      <formula>NOT(ISERROR(SEARCH("3- Bajo",N35)))</formula>
    </cfRule>
    <cfRule type="containsText" dxfId="1951" priority="354" operator="containsText" text="4- Bajo">
      <formula>NOT(ISERROR(SEARCH("4- Bajo",N35)))</formula>
    </cfRule>
    <cfRule type="containsText" dxfId="1950" priority="355" operator="containsText" text="1- Bajo">
      <formula>NOT(ISERROR(SEARCH("1- Bajo",N35)))</formula>
    </cfRule>
  </conditionalFormatting>
  <conditionalFormatting sqref="H35:H39">
    <cfRule type="containsText" dxfId="1949" priority="337" operator="containsText" text="Muy Alta">
      <formula>NOT(ISERROR(SEARCH("Muy Alta",H35)))</formula>
    </cfRule>
    <cfRule type="containsText" dxfId="1948" priority="338" operator="containsText" text="Alta">
      <formula>NOT(ISERROR(SEARCH("Alta",H35)))</formula>
    </cfRule>
    <cfRule type="containsText" dxfId="1947" priority="339" operator="containsText" text="Muy Alta">
      <formula>NOT(ISERROR(SEARCH("Muy Alta",H35)))</formula>
    </cfRule>
    <cfRule type="containsText" dxfId="1946" priority="344" operator="containsText" text="Muy Baja">
      <formula>NOT(ISERROR(SEARCH("Muy Baja",H35)))</formula>
    </cfRule>
    <cfRule type="containsText" dxfId="1945" priority="345" operator="containsText" text="Baja">
      <formula>NOT(ISERROR(SEARCH("Baja",H35)))</formula>
    </cfRule>
    <cfRule type="containsText" dxfId="1944" priority="346" operator="containsText" text="Media">
      <formula>NOT(ISERROR(SEARCH("Media",H35)))</formula>
    </cfRule>
    <cfRule type="containsText" dxfId="1943" priority="347" operator="containsText" text="Alta">
      <formula>NOT(ISERROR(SEARCH("Alta",H35)))</formula>
    </cfRule>
    <cfRule type="containsText" dxfId="1942" priority="349" operator="containsText" text="Muy Alta">
      <formula>NOT(ISERROR(SEARCH("Muy Alta",H35)))</formula>
    </cfRule>
  </conditionalFormatting>
  <conditionalFormatting sqref="I35:I39">
    <cfRule type="containsText" dxfId="1941" priority="340" operator="containsText" text="Catastrófico">
      <formula>NOT(ISERROR(SEARCH("Catastrófico",I35)))</formula>
    </cfRule>
    <cfRule type="containsText" dxfId="1940" priority="341" operator="containsText" text="Mayor">
      <formula>NOT(ISERROR(SEARCH("Mayor",I35)))</formula>
    </cfRule>
    <cfRule type="containsText" dxfId="1939" priority="342" operator="containsText" text="Menor">
      <formula>NOT(ISERROR(SEARCH("Menor",I35)))</formula>
    </cfRule>
    <cfRule type="containsText" dxfId="1938" priority="343" operator="containsText" text="Leve">
      <formula>NOT(ISERROR(SEARCH("Leve",I35)))</formula>
    </cfRule>
    <cfRule type="containsText" dxfId="1937" priority="348" operator="containsText" text="Moderado">
      <formula>NOT(ISERROR(SEARCH("Moderado",I35)))</formula>
    </cfRule>
  </conditionalFormatting>
  <conditionalFormatting sqref="K35:K39">
    <cfRule type="containsText" dxfId="1936" priority="335" operator="containsText" text="Media">
      <formula>NOT(ISERROR(SEARCH("Media",K35)))</formula>
    </cfRule>
  </conditionalFormatting>
  <conditionalFormatting sqref="L35:L39">
    <cfRule type="containsText" dxfId="1935" priority="334" operator="containsText" text="Moderado">
      <formula>NOT(ISERROR(SEARCH("Moderado",L35)))</formula>
    </cfRule>
  </conditionalFormatting>
  <conditionalFormatting sqref="J35:J39">
    <cfRule type="containsText" dxfId="1934" priority="333" operator="containsText" text="Moderado">
      <formula>NOT(ISERROR(SEARCH("Moderado",J35)))</formula>
    </cfRule>
  </conditionalFormatting>
  <conditionalFormatting sqref="J35:J39">
    <cfRule type="containsText" dxfId="1933" priority="331" operator="containsText" text="Bajo">
      <formula>NOT(ISERROR(SEARCH("Bajo",J35)))</formula>
    </cfRule>
    <cfRule type="containsText" dxfId="1932" priority="332" operator="containsText" text="Extremo">
      <formula>NOT(ISERROR(SEARCH("Extremo",J35)))</formula>
    </cfRule>
  </conditionalFormatting>
  <conditionalFormatting sqref="K35:K39">
    <cfRule type="containsText" dxfId="1931" priority="329" operator="containsText" text="Baja">
      <formula>NOT(ISERROR(SEARCH("Baja",K35)))</formula>
    </cfRule>
    <cfRule type="containsText" dxfId="1930" priority="330" operator="containsText" text="Muy Baja">
      <formula>NOT(ISERROR(SEARCH("Muy Baja",K35)))</formula>
    </cfRule>
  </conditionalFormatting>
  <conditionalFormatting sqref="K35:K39">
    <cfRule type="containsText" dxfId="1929" priority="327" operator="containsText" text="Muy Alta">
      <formula>NOT(ISERROR(SEARCH("Muy Alta",K35)))</formula>
    </cfRule>
    <cfRule type="containsText" dxfId="1928" priority="328" operator="containsText" text="Alta">
      <formula>NOT(ISERROR(SEARCH("Alta",K35)))</formula>
    </cfRule>
  </conditionalFormatting>
  <conditionalFormatting sqref="L35:L39">
    <cfRule type="containsText" dxfId="1927" priority="323" operator="containsText" text="Catastrófico">
      <formula>NOT(ISERROR(SEARCH("Catastrófico",L35)))</formula>
    </cfRule>
    <cfRule type="containsText" dxfId="1926" priority="324" operator="containsText" text="Mayor">
      <formula>NOT(ISERROR(SEARCH("Mayor",L35)))</formula>
    </cfRule>
    <cfRule type="containsText" dxfId="1925" priority="325" operator="containsText" text="Menor">
      <formula>NOT(ISERROR(SEARCH("Menor",L35)))</formula>
    </cfRule>
    <cfRule type="containsText" dxfId="1924" priority="326" operator="containsText" text="Leve">
      <formula>NOT(ISERROR(SEARCH("Leve",L35)))</formula>
    </cfRule>
  </conditionalFormatting>
  <conditionalFormatting sqref="K40:L40">
    <cfRule type="containsText" dxfId="1923" priority="317" operator="containsText" text="3- Moderado">
      <formula>NOT(ISERROR(SEARCH("3- Moderado",K40)))</formula>
    </cfRule>
    <cfRule type="containsText" dxfId="1922" priority="318" operator="containsText" text="6- Moderado">
      <formula>NOT(ISERROR(SEARCH("6- Moderado",K40)))</formula>
    </cfRule>
    <cfRule type="containsText" dxfId="1921" priority="319" operator="containsText" text="4- Moderado">
      <formula>NOT(ISERROR(SEARCH("4- Moderado",K40)))</formula>
    </cfRule>
    <cfRule type="containsText" dxfId="1920" priority="320" operator="containsText" text="3- Bajo">
      <formula>NOT(ISERROR(SEARCH("3- Bajo",K40)))</formula>
    </cfRule>
    <cfRule type="containsText" dxfId="1919" priority="321" operator="containsText" text="4- Bajo">
      <formula>NOT(ISERROR(SEARCH("4- Bajo",K40)))</formula>
    </cfRule>
    <cfRule type="containsText" dxfId="1918" priority="322" operator="containsText" text="1- Bajo">
      <formula>NOT(ISERROR(SEARCH("1- Bajo",K40)))</formula>
    </cfRule>
  </conditionalFormatting>
  <conditionalFormatting sqref="H40:I40">
    <cfRule type="containsText" dxfId="1917" priority="311" operator="containsText" text="3- Moderado">
      <formula>NOT(ISERROR(SEARCH("3- Moderado",H40)))</formula>
    </cfRule>
    <cfRule type="containsText" dxfId="1916" priority="312" operator="containsText" text="6- Moderado">
      <formula>NOT(ISERROR(SEARCH("6- Moderado",H40)))</formula>
    </cfRule>
    <cfRule type="containsText" dxfId="1915" priority="313" operator="containsText" text="4- Moderado">
      <formula>NOT(ISERROR(SEARCH("4- Moderado",H40)))</formula>
    </cfRule>
    <cfRule type="containsText" dxfId="1914" priority="314" operator="containsText" text="3- Bajo">
      <formula>NOT(ISERROR(SEARCH("3- Bajo",H40)))</formula>
    </cfRule>
    <cfRule type="containsText" dxfId="1913" priority="315" operator="containsText" text="4- Bajo">
      <formula>NOT(ISERROR(SEARCH("4- Bajo",H40)))</formula>
    </cfRule>
    <cfRule type="containsText" dxfId="1912" priority="316" operator="containsText" text="1- Bajo">
      <formula>NOT(ISERROR(SEARCH("1- Bajo",H40)))</formula>
    </cfRule>
  </conditionalFormatting>
  <conditionalFormatting sqref="A40 C40:E40">
    <cfRule type="containsText" dxfId="1911" priority="305" operator="containsText" text="3- Moderado">
      <formula>NOT(ISERROR(SEARCH("3- Moderado",A40)))</formula>
    </cfRule>
    <cfRule type="containsText" dxfId="1910" priority="306" operator="containsText" text="6- Moderado">
      <formula>NOT(ISERROR(SEARCH("6- Moderado",A40)))</formula>
    </cfRule>
    <cfRule type="containsText" dxfId="1909" priority="307" operator="containsText" text="4- Moderado">
      <formula>NOT(ISERROR(SEARCH("4- Moderado",A40)))</formula>
    </cfRule>
    <cfRule type="containsText" dxfId="1908" priority="308" operator="containsText" text="3- Bajo">
      <formula>NOT(ISERROR(SEARCH("3- Bajo",A40)))</formula>
    </cfRule>
    <cfRule type="containsText" dxfId="1907" priority="309" operator="containsText" text="4- Bajo">
      <formula>NOT(ISERROR(SEARCH("4- Bajo",A40)))</formula>
    </cfRule>
    <cfRule type="containsText" dxfId="1906" priority="310" operator="containsText" text="1- Bajo">
      <formula>NOT(ISERROR(SEARCH("1- Bajo",A40)))</formula>
    </cfRule>
  </conditionalFormatting>
  <conditionalFormatting sqref="F40:G40">
    <cfRule type="containsText" dxfId="1905" priority="299" operator="containsText" text="3- Moderado">
      <formula>NOT(ISERROR(SEARCH("3- Moderado",F40)))</formula>
    </cfRule>
    <cfRule type="containsText" dxfId="1904" priority="300" operator="containsText" text="6- Moderado">
      <formula>NOT(ISERROR(SEARCH("6- Moderado",F40)))</formula>
    </cfRule>
    <cfRule type="containsText" dxfId="1903" priority="301" operator="containsText" text="4- Moderado">
      <formula>NOT(ISERROR(SEARCH("4- Moderado",F40)))</formula>
    </cfRule>
    <cfRule type="containsText" dxfId="1902" priority="302" operator="containsText" text="3- Bajo">
      <formula>NOT(ISERROR(SEARCH("3- Bajo",F40)))</formula>
    </cfRule>
    <cfRule type="containsText" dxfId="1901" priority="303" operator="containsText" text="4- Bajo">
      <formula>NOT(ISERROR(SEARCH("4- Bajo",F40)))</formula>
    </cfRule>
    <cfRule type="containsText" dxfId="1900" priority="304" operator="containsText" text="1- Bajo">
      <formula>NOT(ISERROR(SEARCH("1- Bajo",F40)))</formula>
    </cfRule>
  </conditionalFormatting>
  <conditionalFormatting sqref="J40:J44">
    <cfRule type="containsText" dxfId="1899" priority="294" operator="containsText" text="Bajo">
      <formula>NOT(ISERROR(SEARCH("Bajo",J40)))</formula>
    </cfRule>
    <cfRule type="containsText" dxfId="1898" priority="295" operator="containsText" text="Moderado">
      <formula>NOT(ISERROR(SEARCH("Moderado",J40)))</formula>
    </cfRule>
    <cfRule type="containsText" dxfId="1897" priority="296" operator="containsText" text="Alto">
      <formula>NOT(ISERROR(SEARCH("Alto",J40)))</formula>
    </cfRule>
    <cfRule type="containsText" dxfId="189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895" priority="269" operator="containsText" text="Moderado">
      <formula>NOT(ISERROR(SEARCH("Moderado",M40)))</formula>
    </cfRule>
    <cfRule type="containsText" dxfId="1894" priority="289" operator="containsText" text="Bajo">
      <formula>NOT(ISERROR(SEARCH("Bajo",M40)))</formula>
    </cfRule>
    <cfRule type="containsText" dxfId="1893" priority="290" operator="containsText" text="Moderado">
      <formula>NOT(ISERROR(SEARCH("Moderado",M40)))</formula>
    </cfRule>
    <cfRule type="containsText" dxfId="1892" priority="291" operator="containsText" text="Alto">
      <formula>NOT(ISERROR(SEARCH("Alto",M40)))</formula>
    </cfRule>
    <cfRule type="containsText" dxfId="189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890" priority="283" operator="containsText" text="3- Moderado">
      <formula>NOT(ISERROR(SEARCH("3- Moderado",N40)))</formula>
    </cfRule>
    <cfRule type="containsText" dxfId="1889" priority="284" operator="containsText" text="6- Moderado">
      <formula>NOT(ISERROR(SEARCH("6- Moderado",N40)))</formula>
    </cfRule>
    <cfRule type="containsText" dxfId="1888" priority="285" operator="containsText" text="4- Moderado">
      <formula>NOT(ISERROR(SEARCH("4- Moderado",N40)))</formula>
    </cfRule>
    <cfRule type="containsText" dxfId="1887" priority="286" operator="containsText" text="3- Bajo">
      <formula>NOT(ISERROR(SEARCH("3- Bajo",N40)))</formula>
    </cfRule>
    <cfRule type="containsText" dxfId="1886" priority="287" operator="containsText" text="4- Bajo">
      <formula>NOT(ISERROR(SEARCH("4- Bajo",N40)))</formula>
    </cfRule>
    <cfRule type="containsText" dxfId="1885" priority="288" operator="containsText" text="1- Bajo">
      <formula>NOT(ISERROR(SEARCH("1- Bajo",N40)))</formula>
    </cfRule>
  </conditionalFormatting>
  <conditionalFormatting sqref="H40:H44">
    <cfRule type="containsText" dxfId="1884" priority="270" operator="containsText" text="Muy Alta">
      <formula>NOT(ISERROR(SEARCH("Muy Alta",H40)))</formula>
    </cfRule>
    <cfRule type="containsText" dxfId="1883" priority="271" operator="containsText" text="Alta">
      <formula>NOT(ISERROR(SEARCH("Alta",H40)))</formula>
    </cfRule>
    <cfRule type="containsText" dxfId="1882" priority="272" operator="containsText" text="Muy Alta">
      <formula>NOT(ISERROR(SEARCH("Muy Alta",H40)))</formula>
    </cfRule>
    <cfRule type="containsText" dxfId="1881" priority="277" operator="containsText" text="Muy Baja">
      <formula>NOT(ISERROR(SEARCH("Muy Baja",H40)))</formula>
    </cfRule>
    <cfRule type="containsText" dxfId="1880" priority="278" operator="containsText" text="Baja">
      <formula>NOT(ISERROR(SEARCH("Baja",H40)))</formula>
    </cfRule>
    <cfRule type="containsText" dxfId="1879" priority="279" operator="containsText" text="Media">
      <formula>NOT(ISERROR(SEARCH("Media",H40)))</formula>
    </cfRule>
    <cfRule type="containsText" dxfId="1878" priority="280" operator="containsText" text="Alta">
      <formula>NOT(ISERROR(SEARCH("Alta",H40)))</formula>
    </cfRule>
    <cfRule type="containsText" dxfId="1877" priority="282" operator="containsText" text="Muy Alta">
      <formula>NOT(ISERROR(SEARCH("Muy Alta",H40)))</formula>
    </cfRule>
  </conditionalFormatting>
  <conditionalFormatting sqref="I40:I44">
    <cfRule type="containsText" dxfId="1876" priority="273" operator="containsText" text="Catastrófico">
      <formula>NOT(ISERROR(SEARCH("Catastrófico",I40)))</formula>
    </cfRule>
    <cfRule type="containsText" dxfId="1875" priority="274" operator="containsText" text="Mayor">
      <formula>NOT(ISERROR(SEARCH("Mayor",I40)))</formula>
    </cfRule>
    <cfRule type="containsText" dxfId="1874" priority="275" operator="containsText" text="Menor">
      <formula>NOT(ISERROR(SEARCH("Menor",I40)))</formula>
    </cfRule>
    <cfRule type="containsText" dxfId="1873" priority="276" operator="containsText" text="Leve">
      <formula>NOT(ISERROR(SEARCH("Leve",I40)))</formula>
    </cfRule>
    <cfRule type="containsText" dxfId="1872" priority="281" operator="containsText" text="Moderado">
      <formula>NOT(ISERROR(SEARCH("Moderado",I40)))</formula>
    </cfRule>
  </conditionalFormatting>
  <conditionalFormatting sqref="K40:K44">
    <cfRule type="containsText" dxfId="1871" priority="268" operator="containsText" text="Media">
      <formula>NOT(ISERROR(SEARCH("Media",K40)))</formula>
    </cfRule>
  </conditionalFormatting>
  <conditionalFormatting sqref="L40:L44">
    <cfRule type="containsText" dxfId="1870" priority="267" operator="containsText" text="Moderado">
      <formula>NOT(ISERROR(SEARCH("Moderado",L40)))</formula>
    </cfRule>
  </conditionalFormatting>
  <conditionalFormatting sqref="J40:J44">
    <cfRule type="containsText" dxfId="1869" priority="266" operator="containsText" text="Moderado">
      <formula>NOT(ISERROR(SEARCH("Moderado",J40)))</formula>
    </cfRule>
  </conditionalFormatting>
  <conditionalFormatting sqref="J40:J44">
    <cfRule type="containsText" dxfId="1868" priority="264" operator="containsText" text="Bajo">
      <formula>NOT(ISERROR(SEARCH("Bajo",J40)))</formula>
    </cfRule>
    <cfRule type="containsText" dxfId="1867" priority="265" operator="containsText" text="Extremo">
      <formula>NOT(ISERROR(SEARCH("Extremo",J40)))</formula>
    </cfRule>
  </conditionalFormatting>
  <conditionalFormatting sqref="K40:K44">
    <cfRule type="containsText" dxfId="1866" priority="262" operator="containsText" text="Baja">
      <formula>NOT(ISERROR(SEARCH("Baja",K40)))</formula>
    </cfRule>
    <cfRule type="containsText" dxfId="1865" priority="263" operator="containsText" text="Muy Baja">
      <formula>NOT(ISERROR(SEARCH("Muy Baja",K40)))</formula>
    </cfRule>
  </conditionalFormatting>
  <conditionalFormatting sqref="K40:K44">
    <cfRule type="containsText" dxfId="1864" priority="260" operator="containsText" text="Muy Alta">
      <formula>NOT(ISERROR(SEARCH("Muy Alta",K40)))</formula>
    </cfRule>
    <cfRule type="containsText" dxfId="1863" priority="261" operator="containsText" text="Alta">
      <formula>NOT(ISERROR(SEARCH("Alta",K40)))</formula>
    </cfRule>
  </conditionalFormatting>
  <conditionalFormatting sqref="L40:L44">
    <cfRule type="containsText" dxfId="1862" priority="256" operator="containsText" text="Catastrófico">
      <formula>NOT(ISERROR(SEARCH("Catastrófico",L40)))</formula>
    </cfRule>
    <cfRule type="containsText" dxfId="1861" priority="257" operator="containsText" text="Mayor">
      <formula>NOT(ISERROR(SEARCH("Mayor",L40)))</formula>
    </cfRule>
    <cfRule type="containsText" dxfId="1860" priority="258" operator="containsText" text="Menor">
      <formula>NOT(ISERROR(SEARCH("Menor",L40)))</formula>
    </cfRule>
    <cfRule type="containsText" dxfId="1859" priority="259" operator="containsText" text="Leve">
      <formula>NOT(ISERROR(SEARCH("Leve",L40)))</formula>
    </cfRule>
  </conditionalFormatting>
  <conditionalFormatting sqref="K45:L45">
    <cfRule type="containsText" dxfId="1858" priority="250" operator="containsText" text="3- Moderado">
      <formula>NOT(ISERROR(SEARCH("3- Moderado",K45)))</formula>
    </cfRule>
    <cfRule type="containsText" dxfId="1857" priority="251" operator="containsText" text="6- Moderado">
      <formula>NOT(ISERROR(SEARCH("6- Moderado",K45)))</formula>
    </cfRule>
    <cfRule type="containsText" dxfId="1856" priority="252" operator="containsText" text="4- Moderado">
      <formula>NOT(ISERROR(SEARCH("4- Moderado",K45)))</formula>
    </cfRule>
    <cfRule type="containsText" dxfId="1855" priority="253" operator="containsText" text="3- Bajo">
      <formula>NOT(ISERROR(SEARCH("3- Bajo",K45)))</formula>
    </cfRule>
    <cfRule type="containsText" dxfId="1854" priority="254" operator="containsText" text="4- Bajo">
      <formula>NOT(ISERROR(SEARCH("4- Bajo",K45)))</formula>
    </cfRule>
    <cfRule type="containsText" dxfId="1853" priority="255" operator="containsText" text="1- Bajo">
      <formula>NOT(ISERROR(SEARCH("1- Bajo",K45)))</formula>
    </cfRule>
  </conditionalFormatting>
  <conditionalFormatting sqref="H45:I45">
    <cfRule type="containsText" dxfId="1852" priority="244" operator="containsText" text="3- Moderado">
      <formula>NOT(ISERROR(SEARCH("3- Moderado",H45)))</formula>
    </cfRule>
    <cfRule type="containsText" dxfId="1851" priority="245" operator="containsText" text="6- Moderado">
      <formula>NOT(ISERROR(SEARCH("6- Moderado",H45)))</formula>
    </cfRule>
    <cfRule type="containsText" dxfId="1850" priority="246" operator="containsText" text="4- Moderado">
      <formula>NOT(ISERROR(SEARCH("4- Moderado",H45)))</formula>
    </cfRule>
    <cfRule type="containsText" dxfId="1849" priority="247" operator="containsText" text="3- Bajo">
      <formula>NOT(ISERROR(SEARCH("3- Bajo",H45)))</formula>
    </cfRule>
    <cfRule type="containsText" dxfId="1848" priority="248" operator="containsText" text="4- Bajo">
      <formula>NOT(ISERROR(SEARCH("4- Bajo",H45)))</formula>
    </cfRule>
    <cfRule type="containsText" dxfId="1847" priority="249" operator="containsText" text="1- Bajo">
      <formula>NOT(ISERROR(SEARCH("1- Bajo",H45)))</formula>
    </cfRule>
  </conditionalFormatting>
  <conditionalFormatting sqref="A45 C45:E45">
    <cfRule type="containsText" dxfId="1846" priority="238" operator="containsText" text="3- Moderado">
      <formula>NOT(ISERROR(SEARCH("3- Moderado",A45)))</formula>
    </cfRule>
    <cfRule type="containsText" dxfId="1845" priority="239" operator="containsText" text="6- Moderado">
      <formula>NOT(ISERROR(SEARCH("6- Moderado",A45)))</formula>
    </cfRule>
    <cfRule type="containsText" dxfId="1844" priority="240" operator="containsText" text="4- Moderado">
      <formula>NOT(ISERROR(SEARCH("4- Moderado",A45)))</formula>
    </cfRule>
    <cfRule type="containsText" dxfId="1843" priority="241" operator="containsText" text="3- Bajo">
      <formula>NOT(ISERROR(SEARCH("3- Bajo",A45)))</formula>
    </cfRule>
    <cfRule type="containsText" dxfId="1842" priority="242" operator="containsText" text="4- Bajo">
      <formula>NOT(ISERROR(SEARCH("4- Bajo",A45)))</formula>
    </cfRule>
    <cfRule type="containsText" dxfId="1841" priority="243" operator="containsText" text="1- Bajo">
      <formula>NOT(ISERROR(SEARCH("1- Bajo",A45)))</formula>
    </cfRule>
  </conditionalFormatting>
  <conditionalFormatting sqref="F45:G45">
    <cfRule type="containsText" dxfId="1840" priority="232" operator="containsText" text="3- Moderado">
      <formula>NOT(ISERROR(SEARCH("3- Moderado",F45)))</formula>
    </cfRule>
    <cfRule type="containsText" dxfId="1839" priority="233" operator="containsText" text="6- Moderado">
      <formula>NOT(ISERROR(SEARCH("6- Moderado",F45)))</formula>
    </cfRule>
    <cfRule type="containsText" dxfId="1838" priority="234" operator="containsText" text="4- Moderado">
      <formula>NOT(ISERROR(SEARCH("4- Moderado",F45)))</formula>
    </cfRule>
    <cfRule type="containsText" dxfId="1837" priority="235" operator="containsText" text="3- Bajo">
      <formula>NOT(ISERROR(SEARCH("3- Bajo",F45)))</formula>
    </cfRule>
    <cfRule type="containsText" dxfId="1836" priority="236" operator="containsText" text="4- Bajo">
      <formula>NOT(ISERROR(SEARCH("4- Bajo",F45)))</formula>
    </cfRule>
    <cfRule type="containsText" dxfId="1835" priority="237" operator="containsText" text="1- Bajo">
      <formula>NOT(ISERROR(SEARCH("1- Bajo",F45)))</formula>
    </cfRule>
  </conditionalFormatting>
  <conditionalFormatting sqref="J45:J49">
    <cfRule type="containsText" dxfId="1834" priority="227" operator="containsText" text="Bajo">
      <formula>NOT(ISERROR(SEARCH("Bajo",J45)))</formula>
    </cfRule>
    <cfRule type="containsText" dxfId="1833" priority="228" operator="containsText" text="Moderado">
      <formula>NOT(ISERROR(SEARCH("Moderado",J45)))</formula>
    </cfRule>
    <cfRule type="containsText" dxfId="1832" priority="229" operator="containsText" text="Alto">
      <formula>NOT(ISERROR(SEARCH("Alto",J45)))</formula>
    </cfRule>
    <cfRule type="containsText" dxfId="183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830" priority="202" operator="containsText" text="Moderado">
      <formula>NOT(ISERROR(SEARCH("Moderado",M45)))</formula>
    </cfRule>
    <cfRule type="containsText" dxfId="1829" priority="222" operator="containsText" text="Bajo">
      <formula>NOT(ISERROR(SEARCH("Bajo",M45)))</formula>
    </cfRule>
    <cfRule type="containsText" dxfId="1828" priority="223" operator="containsText" text="Moderado">
      <formula>NOT(ISERROR(SEARCH("Moderado",M45)))</formula>
    </cfRule>
    <cfRule type="containsText" dxfId="1827" priority="224" operator="containsText" text="Alto">
      <formula>NOT(ISERROR(SEARCH("Alto",M45)))</formula>
    </cfRule>
    <cfRule type="containsText" dxfId="182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825" priority="216" operator="containsText" text="3- Moderado">
      <formula>NOT(ISERROR(SEARCH("3- Moderado",N45)))</formula>
    </cfRule>
    <cfRule type="containsText" dxfId="1824" priority="217" operator="containsText" text="6- Moderado">
      <formula>NOT(ISERROR(SEARCH("6- Moderado",N45)))</formula>
    </cfRule>
    <cfRule type="containsText" dxfId="1823" priority="218" operator="containsText" text="4- Moderado">
      <formula>NOT(ISERROR(SEARCH("4- Moderado",N45)))</formula>
    </cfRule>
    <cfRule type="containsText" dxfId="1822" priority="219" operator="containsText" text="3- Bajo">
      <formula>NOT(ISERROR(SEARCH("3- Bajo",N45)))</formula>
    </cfRule>
    <cfRule type="containsText" dxfId="1821" priority="220" operator="containsText" text="4- Bajo">
      <formula>NOT(ISERROR(SEARCH("4- Bajo",N45)))</formula>
    </cfRule>
    <cfRule type="containsText" dxfId="1820" priority="221" operator="containsText" text="1- Bajo">
      <formula>NOT(ISERROR(SEARCH("1- Bajo",N45)))</formula>
    </cfRule>
  </conditionalFormatting>
  <conditionalFormatting sqref="H45:H49">
    <cfRule type="containsText" dxfId="1819" priority="203" operator="containsText" text="Muy Alta">
      <formula>NOT(ISERROR(SEARCH("Muy Alta",H45)))</formula>
    </cfRule>
    <cfRule type="containsText" dxfId="1818" priority="204" operator="containsText" text="Alta">
      <formula>NOT(ISERROR(SEARCH("Alta",H45)))</formula>
    </cfRule>
    <cfRule type="containsText" dxfId="1817" priority="205" operator="containsText" text="Muy Alta">
      <formula>NOT(ISERROR(SEARCH("Muy Alta",H45)))</formula>
    </cfRule>
    <cfRule type="containsText" dxfId="1816" priority="210" operator="containsText" text="Muy Baja">
      <formula>NOT(ISERROR(SEARCH("Muy Baja",H45)))</formula>
    </cfRule>
    <cfRule type="containsText" dxfId="1815" priority="211" operator="containsText" text="Baja">
      <formula>NOT(ISERROR(SEARCH("Baja",H45)))</formula>
    </cfRule>
    <cfRule type="containsText" dxfId="1814" priority="212" operator="containsText" text="Media">
      <formula>NOT(ISERROR(SEARCH("Media",H45)))</formula>
    </cfRule>
    <cfRule type="containsText" dxfId="1813" priority="213" operator="containsText" text="Alta">
      <formula>NOT(ISERROR(SEARCH("Alta",H45)))</formula>
    </cfRule>
    <cfRule type="containsText" dxfId="1812" priority="215" operator="containsText" text="Muy Alta">
      <formula>NOT(ISERROR(SEARCH("Muy Alta",H45)))</formula>
    </cfRule>
  </conditionalFormatting>
  <conditionalFormatting sqref="I45:I49">
    <cfRule type="containsText" dxfId="1811" priority="206" operator="containsText" text="Catastrófico">
      <formula>NOT(ISERROR(SEARCH("Catastrófico",I45)))</formula>
    </cfRule>
    <cfRule type="containsText" dxfId="1810" priority="207" operator="containsText" text="Mayor">
      <formula>NOT(ISERROR(SEARCH("Mayor",I45)))</formula>
    </cfRule>
    <cfRule type="containsText" dxfId="1809" priority="208" operator="containsText" text="Menor">
      <formula>NOT(ISERROR(SEARCH("Menor",I45)))</formula>
    </cfRule>
    <cfRule type="containsText" dxfId="1808" priority="209" operator="containsText" text="Leve">
      <formula>NOT(ISERROR(SEARCH("Leve",I45)))</formula>
    </cfRule>
    <cfRule type="containsText" dxfId="1807" priority="214" operator="containsText" text="Moderado">
      <formula>NOT(ISERROR(SEARCH("Moderado",I45)))</formula>
    </cfRule>
  </conditionalFormatting>
  <conditionalFormatting sqref="K45:K49">
    <cfRule type="containsText" dxfId="1806" priority="201" operator="containsText" text="Media">
      <formula>NOT(ISERROR(SEARCH("Media",K45)))</formula>
    </cfRule>
  </conditionalFormatting>
  <conditionalFormatting sqref="L45:L49">
    <cfRule type="containsText" dxfId="1805" priority="200" operator="containsText" text="Moderado">
      <formula>NOT(ISERROR(SEARCH("Moderado",L45)))</formula>
    </cfRule>
  </conditionalFormatting>
  <conditionalFormatting sqref="J45:J49">
    <cfRule type="containsText" dxfId="1804" priority="199" operator="containsText" text="Moderado">
      <formula>NOT(ISERROR(SEARCH("Moderado",J45)))</formula>
    </cfRule>
  </conditionalFormatting>
  <conditionalFormatting sqref="J45:J49">
    <cfRule type="containsText" dxfId="1803" priority="197" operator="containsText" text="Bajo">
      <formula>NOT(ISERROR(SEARCH("Bajo",J45)))</formula>
    </cfRule>
    <cfRule type="containsText" dxfId="1802" priority="198" operator="containsText" text="Extremo">
      <formula>NOT(ISERROR(SEARCH("Extremo",J45)))</formula>
    </cfRule>
  </conditionalFormatting>
  <conditionalFormatting sqref="K45:K49">
    <cfRule type="containsText" dxfId="1801" priority="195" operator="containsText" text="Baja">
      <formula>NOT(ISERROR(SEARCH("Baja",K45)))</formula>
    </cfRule>
    <cfRule type="containsText" dxfId="1800" priority="196" operator="containsText" text="Muy Baja">
      <formula>NOT(ISERROR(SEARCH("Muy Baja",K45)))</formula>
    </cfRule>
  </conditionalFormatting>
  <conditionalFormatting sqref="K45:K49">
    <cfRule type="containsText" dxfId="1799" priority="193" operator="containsText" text="Muy Alta">
      <formula>NOT(ISERROR(SEARCH("Muy Alta",K45)))</formula>
    </cfRule>
    <cfRule type="containsText" dxfId="1798" priority="194" operator="containsText" text="Alta">
      <formula>NOT(ISERROR(SEARCH("Alta",K45)))</formula>
    </cfRule>
  </conditionalFormatting>
  <conditionalFormatting sqref="L45:L49">
    <cfRule type="containsText" dxfId="1797" priority="189" operator="containsText" text="Catastrófico">
      <formula>NOT(ISERROR(SEARCH("Catastrófico",L45)))</formula>
    </cfRule>
    <cfRule type="containsText" dxfId="1796" priority="190" operator="containsText" text="Mayor">
      <formula>NOT(ISERROR(SEARCH("Mayor",L45)))</formula>
    </cfRule>
    <cfRule type="containsText" dxfId="1795" priority="191" operator="containsText" text="Menor">
      <formula>NOT(ISERROR(SEARCH("Menor",L45)))</formula>
    </cfRule>
    <cfRule type="containsText" dxfId="1794" priority="192" operator="containsText" text="Leve">
      <formula>NOT(ISERROR(SEARCH("Leve",L45)))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B35" zoomScale="71" zoomScaleNormal="71" workbookViewId="0">
      <pane xSplit="1" topLeftCell="H1" activePane="topRight" state="frozen"/>
      <selection activeCell="B34" sqref="B34"/>
      <selection pane="topRight" activeCell="T35" sqref="T35:T39"/>
    </sheetView>
  </sheetViews>
  <sheetFormatPr baseColWidth="10" defaultColWidth="11.42578125" defaultRowHeight="15"/>
  <cols>
    <col min="1" max="2" width="18.42578125" style="82" customWidth="1"/>
    <col min="3" max="3" width="15.5703125" customWidth="1"/>
    <col min="4" max="4" width="27.5703125" style="82"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1.7109375" customWidth="1"/>
    <col min="21" max="176" width="11.42578125" style="124"/>
  </cols>
  <sheetData>
    <row r="1" spans="1:278" s="165" customFormat="1" ht="16.5" customHeight="1">
      <c r="A1" s="365"/>
      <c r="B1" s="366"/>
      <c r="C1" s="366"/>
      <c r="D1" s="488" t="s">
        <v>384</v>
      </c>
      <c r="E1" s="488"/>
      <c r="F1" s="488"/>
      <c r="G1" s="488"/>
      <c r="H1" s="488"/>
      <c r="I1" s="488"/>
      <c r="J1" s="488"/>
      <c r="K1" s="488"/>
      <c r="L1" s="488"/>
      <c r="M1" s="488"/>
      <c r="N1" s="488"/>
      <c r="O1" s="488"/>
      <c r="P1" s="488"/>
      <c r="Q1" s="489"/>
      <c r="R1" s="357" t="s">
        <v>67</v>
      </c>
      <c r="S1" s="357"/>
      <c r="T1" s="357"/>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row>
    <row r="2" spans="1:278" s="165" customFormat="1" ht="39.75" customHeight="1">
      <c r="A2" s="367"/>
      <c r="B2" s="368"/>
      <c r="C2" s="368"/>
      <c r="D2" s="490"/>
      <c r="E2" s="490"/>
      <c r="F2" s="490"/>
      <c r="G2" s="490"/>
      <c r="H2" s="490"/>
      <c r="I2" s="490"/>
      <c r="J2" s="490"/>
      <c r="K2" s="490"/>
      <c r="L2" s="490"/>
      <c r="M2" s="490"/>
      <c r="N2" s="490"/>
      <c r="O2" s="490"/>
      <c r="P2" s="490"/>
      <c r="Q2" s="491"/>
      <c r="R2" s="357"/>
      <c r="S2" s="357"/>
      <c r="T2" s="357"/>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row>
    <row r="3" spans="1:278" s="165" customFormat="1" ht="3" customHeight="1">
      <c r="A3" s="2"/>
      <c r="B3" s="2"/>
      <c r="C3" s="180"/>
      <c r="D3" s="490"/>
      <c r="E3" s="490"/>
      <c r="F3" s="490"/>
      <c r="G3" s="490"/>
      <c r="H3" s="490"/>
      <c r="I3" s="490"/>
      <c r="J3" s="490"/>
      <c r="K3" s="490"/>
      <c r="L3" s="490"/>
      <c r="M3" s="490"/>
      <c r="N3" s="490"/>
      <c r="O3" s="490"/>
      <c r="P3" s="490"/>
      <c r="Q3" s="491"/>
      <c r="R3" s="357"/>
      <c r="S3" s="357"/>
      <c r="T3" s="357"/>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row>
    <row r="4" spans="1:278" s="165" customFormat="1" ht="41.25" customHeight="1">
      <c r="A4" s="358" t="s">
        <v>0</v>
      </c>
      <c r="B4" s="359"/>
      <c r="C4" s="360"/>
      <c r="D4" s="361" t="str">
        <f>'Mapa Final'!D4</f>
        <v>Administración de la Carrera Judicial</v>
      </c>
      <c r="E4" s="362"/>
      <c r="F4" s="362"/>
      <c r="G4" s="362"/>
      <c r="H4" s="362"/>
      <c r="I4" s="362"/>
      <c r="J4" s="362"/>
      <c r="K4" s="362"/>
      <c r="L4" s="362"/>
      <c r="M4" s="362"/>
      <c r="N4" s="363"/>
      <c r="O4" s="364"/>
      <c r="P4" s="364"/>
      <c r="Q4" s="364"/>
      <c r="R4" s="1"/>
      <c r="S4" s="1"/>
      <c r="T4" s="1"/>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row>
    <row r="5" spans="1:278" s="165" customFormat="1" ht="52.5" customHeight="1">
      <c r="A5" s="358" t="s">
        <v>1</v>
      </c>
      <c r="B5" s="359"/>
      <c r="C5" s="360"/>
      <c r="D5" s="369"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0"/>
      <c r="F5" s="370"/>
      <c r="G5" s="370"/>
      <c r="H5" s="370"/>
      <c r="I5" s="370"/>
      <c r="J5" s="370"/>
      <c r="K5" s="370"/>
      <c r="L5" s="370"/>
      <c r="M5" s="370"/>
      <c r="N5" s="371"/>
      <c r="O5" s="1"/>
      <c r="P5" s="1"/>
      <c r="Q5" s="1"/>
      <c r="R5" s="1"/>
      <c r="S5" s="1"/>
      <c r="T5" s="1"/>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row>
    <row r="6" spans="1:278" s="165" customFormat="1" ht="32.25" customHeight="1" thickBot="1">
      <c r="A6" s="358" t="s">
        <v>2</v>
      </c>
      <c r="B6" s="359"/>
      <c r="C6" s="360"/>
      <c r="D6" s="369" t="str">
        <f>'Mapa Final'!D6</f>
        <v>Nivel Central y Seccional</v>
      </c>
      <c r="E6" s="370"/>
      <c r="F6" s="370"/>
      <c r="G6" s="370"/>
      <c r="H6" s="370"/>
      <c r="I6" s="370"/>
      <c r="J6" s="370"/>
      <c r="K6" s="370"/>
      <c r="L6" s="370"/>
      <c r="M6" s="370"/>
      <c r="N6" s="371"/>
      <c r="O6" s="1"/>
      <c r="P6" s="1"/>
      <c r="Q6" s="1"/>
      <c r="R6" s="1"/>
      <c r="S6" s="1"/>
      <c r="T6" s="1"/>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row>
    <row r="7" spans="1:278" s="192" customFormat="1" ht="46.5" customHeight="1" thickTop="1" thickBot="1">
      <c r="A7" s="496" t="s">
        <v>362</v>
      </c>
      <c r="B7" s="497"/>
      <c r="C7" s="497"/>
      <c r="D7" s="497"/>
      <c r="E7" s="497"/>
      <c r="F7" s="498"/>
      <c r="G7" s="199"/>
      <c r="H7" s="499" t="s">
        <v>363</v>
      </c>
      <c r="I7" s="499"/>
      <c r="J7" s="499"/>
      <c r="K7" s="499" t="s">
        <v>364</v>
      </c>
      <c r="L7" s="499"/>
      <c r="M7" s="499"/>
      <c r="N7" s="500" t="s">
        <v>365</v>
      </c>
      <c r="O7" s="492" t="s">
        <v>366</v>
      </c>
      <c r="P7" s="494" t="s">
        <v>367</v>
      </c>
      <c r="Q7" s="495"/>
      <c r="R7" s="494" t="s">
        <v>368</v>
      </c>
      <c r="S7" s="495"/>
      <c r="T7" s="472" t="s">
        <v>387</v>
      </c>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c r="AW7" s="205"/>
      <c r="AX7" s="205"/>
      <c r="AY7" s="205"/>
      <c r="AZ7" s="205"/>
      <c r="BA7" s="205"/>
      <c r="BB7" s="205"/>
      <c r="BC7" s="205"/>
      <c r="BD7" s="205"/>
      <c r="BE7" s="205"/>
      <c r="BF7" s="205"/>
      <c r="BG7" s="205"/>
      <c r="BH7" s="205"/>
      <c r="BI7" s="205"/>
      <c r="BJ7" s="205"/>
      <c r="BK7" s="205"/>
      <c r="BL7" s="205"/>
      <c r="BM7" s="205"/>
      <c r="BN7" s="205"/>
      <c r="BO7" s="205"/>
      <c r="BP7" s="205"/>
      <c r="BQ7" s="205"/>
      <c r="BR7" s="205"/>
      <c r="BS7" s="205"/>
      <c r="BT7" s="205"/>
      <c r="BU7" s="205"/>
      <c r="BV7" s="205"/>
      <c r="BW7" s="205"/>
      <c r="BX7" s="205"/>
      <c r="BY7" s="205"/>
      <c r="BZ7" s="205"/>
      <c r="CA7" s="205"/>
      <c r="CB7" s="205"/>
      <c r="CC7" s="205"/>
      <c r="CD7" s="205"/>
      <c r="CE7" s="205"/>
      <c r="CF7" s="205"/>
      <c r="CG7" s="205"/>
      <c r="CH7" s="205"/>
      <c r="CI7" s="205"/>
      <c r="CJ7" s="205"/>
      <c r="CK7" s="205"/>
      <c r="CL7" s="205"/>
      <c r="CM7" s="205"/>
      <c r="CN7" s="205"/>
      <c r="CO7" s="205"/>
      <c r="CP7" s="205"/>
      <c r="CQ7" s="205"/>
      <c r="CR7" s="205"/>
      <c r="CS7" s="205"/>
      <c r="CT7" s="205"/>
      <c r="CU7" s="205"/>
      <c r="CV7" s="205"/>
      <c r="CW7" s="205"/>
      <c r="CX7" s="205"/>
      <c r="CY7" s="205"/>
      <c r="CZ7" s="205"/>
      <c r="DA7" s="205"/>
      <c r="DB7" s="205"/>
      <c r="DC7" s="205"/>
      <c r="DD7" s="205"/>
      <c r="DE7" s="205"/>
      <c r="DF7" s="205"/>
      <c r="DG7" s="205"/>
      <c r="DH7" s="205"/>
      <c r="DI7" s="205"/>
      <c r="DJ7" s="205"/>
      <c r="DK7" s="205"/>
      <c r="DL7" s="205"/>
      <c r="DM7" s="205"/>
      <c r="DN7" s="205"/>
      <c r="DO7" s="205"/>
      <c r="DP7" s="205"/>
      <c r="DQ7" s="205"/>
      <c r="DR7" s="205"/>
      <c r="DS7" s="205"/>
      <c r="DT7" s="205"/>
      <c r="DU7" s="205"/>
      <c r="DV7" s="205"/>
      <c r="DW7" s="205"/>
      <c r="DX7" s="205"/>
      <c r="DY7" s="205"/>
      <c r="DZ7" s="205"/>
      <c r="EA7" s="205"/>
      <c r="EB7" s="205"/>
      <c r="EC7" s="205"/>
      <c r="ED7" s="205"/>
      <c r="EE7" s="205"/>
      <c r="EF7" s="205"/>
      <c r="EG7" s="205"/>
      <c r="EH7" s="205"/>
      <c r="EI7" s="205"/>
      <c r="EJ7" s="205"/>
      <c r="EK7" s="205"/>
      <c r="EL7" s="205"/>
      <c r="EM7" s="205"/>
      <c r="EN7" s="205"/>
      <c r="EO7" s="205"/>
      <c r="EP7" s="205"/>
      <c r="EQ7" s="205"/>
      <c r="ER7" s="205"/>
      <c r="ES7" s="205"/>
      <c r="ET7" s="205"/>
      <c r="EU7" s="205"/>
      <c r="EV7" s="205"/>
      <c r="EW7" s="205"/>
      <c r="EX7" s="205"/>
      <c r="EY7" s="205"/>
      <c r="EZ7" s="205"/>
      <c r="FA7" s="205"/>
      <c r="FB7" s="205"/>
      <c r="FC7" s="205"/>
      <c r="FD7" s="205"/>
      <c r="FE7" s="205"/>
      <c r="FF7" s="205"/>
      <c r="FG7" s="205"/>
      <c r="FH7" s="205"/>
      <c r="FI7" s="205"/>
      <c r="FJ7" s="205"/>
      <c r="FK7" s="205"/>
      <c r="FL7" s="205"/>
      <c r="FM7" s="205"/>
      <c r="FN7" s="205"/>
      <c r="FO7" s="205"/>
      <c r="FP7" s="205"/>
      <c r="FQ7" s="205"/>
      <c r="FR7" s="205"/>
      <c r="FS7" s="205"/>
      <c r="FT7" s="205"/>
    </row>
    <row r="8" spans="1:278" s="193" customFormat="1" ht="60.95" customHeight="1" thickTop="1" thickBot="1">
      <c r="A8" s="209" t="s">
        <v>201</v>
      </c>
      <c r="B8" s="209" t="s">
        <v>394</v>
      </c>
      <c r="C8" s="210" t="s">
        <v>8</v>
      </c>
      <c r="D8" s="200" t="s">
        <v>377</v>
      </c>
      <c r="E8" s="201" t="s">
        <v>10</v>
      </c>
      <c r="F8" s="201" t="s">
        <v>11</v>
      </c>
      <c r="G8" s="201" t="s">
        <v>12</v>
      </c>
      <c r="H8" s="202" t="s">
        <v>370</v>
      </c>
      <c r="I8" s="202" t="s">
        <v>38</v>
      </c>
      <c r="J8" s="202" t="s">
        <v>371</v>
      </c>
      <c r="K8" s="202" t="s">
        <v>370</v>
      </c>
      <c r="L8" s="202" t="s">
        <v>372</v>
      </c>
      <c r="M8" s="202" t="s">
        <v>371</v>
      </c>
      <c r="N8" s="500"/>
      <c r="O8" s="493"/>
      <c r="P8" s="203" t="s">
        <v>373</v>
      </c>
      <c r="Q8" s="203" t="s">
        <v>374</v>
      </c>
      <c r="R8" s="203" t="s">
        <v>375</v>
      </c>
      <c r="S8" s="203" t="s">
        <v>376</v>
      </c>
      <c r="T8" s="472"/>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c r="AX8" s="206"/>
      <c r="AY8" s="206"/>
      <c r="AZ8" s="206"/>
      <c r="BA8" s="206"/>
      <c r="BB8" s="206"/>
      <c r="BC8" s="206"/>
      <c r="BD8" s="206"/>
      <c r="BE8" s="206"/>
      <c r="BF8" s="206"/>
      <c r="BG8" s="206"/>
      <c r="BH8" s="206"/>
      <c r="BI8" s="206"/>
      <c r="BJ8" s="206"/>
      <c r="BK8" s="206"/>
      <c r="BL8" s="206"/>
      <c r="BM8" s="206"/>
      <c r="BN8" s="206"/>
      <c r="BO8" s="206"/>
      <c r="BP8" s="206"/>
      <c r="BQ8" s="206"/>
      <c r="BR8" s="206"/>
      <c r="BS8" s="206"/>
      <c r="BT8" s="206"/>
      <c r="BU8" s="206"/>
      <c r="BV8" s="206"/>
      <c r="BW8" s="206"/>
      <c r="BX8" s="206"/>
      <c r="BY8" s="206"/>
      <c r="BZ8" s="206"/>
      <c r="CA8" s="206"/>
      <c r="CB8" s="206"/>
      <c r="CC8" s="206"/>
      <c r="CD8" s="206"/>
      <c r="CE8" s="206"/>
      <c r="CF8" s="206"/>
      <c r="CG8" s="206"/>
      <c r="CH8" s="206"/>
      <c r="CI8" s="206"/>
      <c r="CJ8" s="206"/>
      <c r="CK8" s="206"/>
      <c r="CL8" s="206"/>
      <c r="CM8" s="206"/>
      <c r="CN8" s="206"/>
      <c r="CO8" s="206"/>
      <c r="CP8" s="206"/>
      <c r="CQ8" s="206"/>
      <c r="CR8" s="206"/>
      <c r="CS8" s="206"/>
      <c r="CT8" s="206"/>
      <c r="CU8" s="206"/>
      <c r="CV8" s="206"/>
      <c r="CW8" s="206"/>
      <c r="CX8" s="206"/>
      <c r="CY8" s="206"/>
      <c r="CZ8" s="206"/>
      <c r="DA8" s="206"/>
      <c r="DB8" s="206"/>
      <c r="DC8" s="206"/>
      <c r="DD8" s="206"/>
      <c r="DE8" s="206"/>
      <c r="DF8" s="206"/>
      <c r="DG8" s="206"/>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c r="EP8" s="206"/>
      <c r="EQ8" s="206"/>
      <c r="ER8" s="206"/>
      <c r="ES8" s="206"/>
      <c r="ET8" s="206"/>
      <c r="EU8" s="206"/>
      <c r="EV8" s="206"/>
      <c r="EW8" s="206"/>
      <c r="EX8" s="206"/>
      <c r="EY8" s="206"/>
      <c r="EZ8" s="206"/>
      <c r="FA8" s="206"/>
      <c r="FB8" s="206"/>
      <c r="FC8" s="206"/>
      <c r="FD8" s="206"/>
      <c r="FE8" s="206"/>
      <c r="FF8" s="206"/>
      <c r="FG8" s="206"/>
      <c r="FH8" s="206"/>
      <c r="FI8" s="206"/>
      <c r="FJ8" s="206"/>
      <c r="FK8" s="206"/>
      <c r="FL8" s="206"/>
      <c r="FM8" s="206"/>
      <c r="FN8" s="206"/>
      <c r="FO8" s="206"/>
      <c r="FP8" s="206"/>
      <c r="FQ8" s="206"/>
      <c r="FR8" s="206"/>
      <c r="FS8" s="206"/>
      <c r="FT8" s="206"/>
    </row>
    <row r="9" spans="1:278" s="194" customFormat="1" ht="10.5" customHeight="1" thickTop="1" thickBot="1">
      <c r="A9" s="501"/>
      <c r="B9" s="502"/>
      <c r="C9" s="502"/>
      <c r="D9" s="502"/>
      <c r="E9" s="502"/>
      <c r="F9" s="502"/>
      <c r="G9" s="502"/>
      <c r="H9" s="502"/>
      <c r="I9" s="502"/>
      <c r="J9" s="502"/>
      <c r="K9" s="502"/>
      <c r="L9" s="502"/>
      <c r="M9" s="502"/>
      <c r="N9" s="502"/>
      <c r="T9" s="204"/>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row>
    <row r="10" spans="1:278" s="195" customFormat="1" ht="15" customHeight="1">
      <c r="A10" s="503">
        <f>'Mapa Final'!A10</f>
        <v>1</v>
      </c>
      <c r="B10" s="521" t="str">
        <f>'Mapa Final'!B10</f>
        <v>ERROR EN LA CALIFICACÓN EN PROCESOS DE SELECCIÓN DE EMPLEADOS</v>
      </c>
      <c r="C10" s="506" t="str">
        <f>'Mapa Final'!C10</f>
        <v>Reputacional</v>
      </c>
      <c r="D10" s="506" t="str">
        <f>'Mapa Final'!D10</f>
        <v xml:space="preserve">1.  Errores humanos                         2. Reporte con resultados equivocados, errados o incompletos por parte de nivel central.                                         3. Falta de instrucción por parte del nivel central para asignar puntajes a los cursos de formación y capacitación que acreditan los concursantes.
 </v>
      </c>
      <c r="E10" s="482" t="str">
        <f>'Mapa Final'!E10</f>
        <v>Asignación errada de puntajes dentro del proceso de selección de cargos de carrera judicial.</v>
      </c>
      <c r="F10" s="482" t="str">
        <f>'Mapa Final'!F10</f>
        <v>Posibilidad de mala imagen institucional debido a la  asignación errada de puntajes dentro del proceso de selección de cargos de carrera judicial.</v>
      </c>
      <c r="G10" s="482" t="str">
        <f>'Mapa Final'!G10</f>
        <v>Ejecución y Administración de Procesos</v>
      </c>
      <c r="H10" s="485" t="str">
        <f>'Mapa Final'!I10</f>
        <v>Baja</v>
      </c>
      <c r="I10" s="509" t="str">
        <f>'Mapa Final'!L10</f>
        <v>Moderado</v>
      </c>
      <c r="J10" s="515" t="str">
        <f>'Mapa Final'!N10</f>
        <v>Moderado</v>
      </c>
      <c r="K10" s="473" t="str">
        <f>'Mapa Final'!AA10</f>
        <v>Baja</v>
      </c>
      <c r="L10" s="473" t="str">
        <f>'Mapa Final'!AE10</f>
        <v>Moderado</v>
      </c>
      <c r="M10" s="512" t="str">
        <f>'Mapa Final'!AG10</f>
        <v>Moderado</v>
      </c>
      <c r="N10" s="473" t="str">
        <f>'Mapa Final'!AH10</f>
        <v>Aceptar</v>
      </c>
      <c r="O10" s="476" t="s">
        <v>585</v>
      </c>
      <c r="P10" s="518"/>
      <c r="Q10" s="518"/>
      <c r="R10" s="518"/>
      <c r="S10" s="518"/>
      <c r="T10" s="476" t="s">
        <v>585</v>
      </c>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8"/>
      <c r="BJ10" s="208"/>
      <c r="BK10" s="208"/>
      <c r="BL10" s="208"/>
      <c r="BM10" s="208"/>
      <c r="BN10" s="208"/>
      <c r="BO10" s="208"/>
      <c r="BP10" s="208"/>
      <c r="BQ10" s="208"/>
      <c r="BR10" s="208"/>
      <c r="BS10" s="208"/>
      <c r="BT10" s="208"/>
      <c r="BU10" s="208"/>
      <c r="BV10" s="208"/>
      <c r="BW10" s="208"/>
      <c r="BX10" s="208"/>
      <c r="BY10" s="208"/>
      <c r="BZ10" s="208"/>
      <c r="CA10" s="208"/>
      <c r="CB10" s="208"/>
      <c r="CC10" s="208"/>
      <c r="CD10" s="208"/>
      <c r="CE10" s="208"/>
      <c r="CF10" s="208"/>
      <c r="CG10" s="208"/>
      <c r="CH10" s="208"/>
      <c r="CI10" s="208"/>
      <c r="CJ10" s="208"/>
      <c r="CK10" s="208"/>
      <c r="CL10" s="208"/>
      <c r="CM10" s="208"/>
      <c r="CN10" s="208"/>
      <c r="CO10" s="208"/>
      <c r="CP10" s="208"/>
      <c r="CQ10" s="208"/>
      <c r="CR10" s="208"/>
      <c r="CS10" s="208"/>
      <c r="CT10" s="208"/>
      <c r="CU10" s="208"/>
      <c r="CV10" s="208"/>
      <c r="CW10" s="208"/>
      <c r="CX10" s="208"/>
      <c r="CY10" s="208"/>
      <c r="CZ10" s="208"/>
      <c r="DA10" s="208"/>
      <c r="DB10" s="208"/>
      <c r="DC10" s="208"/>
      <c r="DD10" s="208"/>
      <c r="DE10" s="208"/>
      <c r="DF10" s="208"/>
      <c r="DG10" s="208"/>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c r="EP10" s="208"/>
      <c r="EQ10" s="208"/>
      <c r="ER10" s="208"/>
      <c r="ES10" s="208"/>
      <c r="ET10" s="208"/>
      <c r="EU10" s="208"/>
      <c r="EV10" s="208"/>
      <c r="EW10" s="208"/>
      <c r="EX10" s="208"/>
      <c r="EY10" s="208"/>
      <c r="EZ10" s="208"/>
      <c r="FA10" s="208"/>
      <c r="FB10" s="208"/>
      <c r="FC10" s="208"/>
      <c r="FD10" s="208"/>
      <c r="FE10" s="208"/>
      <c r="FF10" s="208"/>
      <c r="FG10" s="208"/>
      <c r="FH10" s="208"/>
      <c r="FI10" s="208"/>
      <c r="FJ10" s="208"/>
      <c r="FK10" s="208"/>
      <c r="FL10" s="208"/>
      <c r="FM10" s="208"/>
      <c r="FN10" s="208"/>
      <c r="FO10" s="208"/>
      <c r="FP10" s="208"/>
      <c r="FQ10" s="208"/>
      <c r="FR10" s="208"/>
      <c r="FS10" s="208"/>
      <c r="FT10" s="208"/>
    </row>
    <row r="11" spans="1:278" s="195" customFormat="1" ht="13.5" customHeight="1">
      <c r="A11" s="504"/>
      <c r="B11" s="523"/>
      <c r="C11" s="507"/>
      <c r="D11" s="507"/>
      <c r="E11" s="483"/>
      <c r="F11" s="483"/>
      <c r="G11" s="483"/>
      <c r="H11" s="486"/>
      <c r="I11" s="510"/>
      <c r="J11" s="516"/>
      <c r="K11" s="474"/>
      <c r="L11" s="474"/>
      <c r="M11" s="513"/>
      <c r="N11" s="474"/>
      <c r="O11" s="477"/>
      <c r="P11" s="519"/>
      <c r="Q11" s="519"/>
      <c r="R11" s="519"/>
      <c r="S11" s="519"/>
      <c r="T11" s="477"/>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208"/>
      <c r="BF11" s="208"/>
      <c r="BG11" s="208"/>
      <c r="BH11" s="208"/>
      <c r="BI11" s="208"/>
      <c r="BJ11" s="208"/>
      <c r="BK11" s="208"/>
      <c r="BL11" s="208"/>
      <c r="BM11" s="208"/>
      <c r="BN11" s="208"/>
      <c r="BO11" s="208"/>
      <c r="BP11" s="208"/>
      <c r="BQ11" s="208"/>
      <c r="BR11" s="208"/>
      <c r="BS11" s="208"/>
      <c r="BT11" s="208"/>
      <c r="BU11" s="208"/>
      <c r="BV11" s="208"/>
      <c r="BW11" s="208"/>
      <c r="BX11" s="208"/>
      <c r="BY11" s="208"/>
      <c r="BZ11" s="208"/>
      <c r="CA11" s="208"/>
      <c r="CB11" s="208"/>
      <c r="CC11" s="208"/>
      <c r="CD11" s="208"/>
      <c r="CE11" s="208"/>
      <c r="CF11" s="208"/>
      <c r="CG11" s="208"/>
      <c r="CH11" s="208"/>
      <c r="CI11" s="208"/>
      <c r="CJ11" s="208"/>
      <c r="CK11" s="208"/>
      <c r="CL11" s="208"/>
      <c r="CM11" s="208"/>
      <c r="CN11" s="208"/>
      <c r="CO11" s="208"/>
      <c r="CP11" s="208"/>
      <c r="CQ11" s="208"/>
      <c r="CR11" s="208"/>
      <c r="CS11" s="208"/>
      <c r="CT11" s="208"/>
      <c r="CU11" s="208"/>
      <c r="CV11" s="208"/>
      <c r="CW11" s="208"/>
      <c r="CX11" s="208"/>
      <c r="CY11" s="208"/>
      <c r="CZ11" s="208"/>
      <c r="DA11" s="208"/>
      <c r="DB11" s="208"/>
      <c r="DC11" s="208"/>
      <c r="DD11" s="208"/>
      <c r="DE11" s="208"/>
      <c r="DF11" s="208"/>
      <c r="DG11" s="208"/>
      <c r="DH11" s="208"/>
      <c r="DI11" s="208"/>
      <c r="DJ11" s="208"/>
      <c r="DK11" s="208"/>
      <c r="DL11" s="208"/>
      <c r="DM11" s="208"/>
      <c r="DN11" s="208"/>
      <c r="DO11" s="208"/>
      <c r="DP11" s="208"/>
      <c r="DQ11" s="208"/>
      <c r="DR11" s="208"/>
      <c r="DS11" s="208"/>
      <c r="DT11" s="208"/>
      <c r="DU11" s="208"/>
      <c r="DV11" s="208"/>
      <c r="DW11" s="208"/>
      <c r="DX11" s="208"/>
      <c r="DY11" s="208"/>
      <c r="DZ11" s="208"/>
      <c r="EA11" s="208"/>
      <c r="EB11" s="208"/>
      <c r="EC11" s="208"/>
      <c r="ED11" s="208"/>
      <c r="EE11" s="208"/>
      <c r="EF11" s="208"/>
      <c r="EG11" s="208"/>
      <c r="EH11" s="208"/>
      <c r="EI11" s="208"/>
      <c r="EJ11" s="208"/>
      <c r="EK11" s="208"/>
      <c r="EL11" s="208"/>
      <c r="EM11" s="208"/>
      <c r="EN11" s="208"/>
      <c r="EO11" s="208"/>
      <c r="EP11" s="208"/>
      <c r="EQ11" s="208"/>
      <c r="ER11" s="208"/>
      <c r="ES11" s="208"/>
      <c r="ET11" s="208"/>
      <c r="EU11" s="208"/>
      <c r="EV11" s="208"/>
      <c r="EW11" s="208"/>
      <c r="EX11" s="208"/>
      <c r="EY11" s="208"/>
      <c r="EZ11" s="208"/>
      <c r="FA11" s="208"/>
      <c r="FB11" s="208"/>
      <c r="FC11" s="208"/>
      <c r="FD11" s="208"/>
      <c r="FE11" s="208"/>
      <c r="FF11" s="208"/>
      <c r="FG11" s="208"/>
      <c r="FH11" s="208"/>
      <c r="FI11" s="208"/>
      <c r="FJ11" s="208"/>
      <c r="FK11" s="208"/>
      <c r="FL11" s="208"/>
      <c r="FM11" s="208"/>
      <c r="FN11" s="208"/>
      <c r="FO11" s="208"/>
      <c r="FP11" s="208"/>
      <c r="FQ11" s="208"/>
      <c r="FR11" s="208"/>
      <c r="FS11" s="208"/>
      <c r="FT11" s="208"/>
    </row>
    <row r="12" spans="1:278" s="195" customFormat="1" ht="13.5" customHeight="1">
      <c r="A12" s="504"/>
      <c r="B12" s="523"/>
      <c r="C12" s="507"/>
      <c r="D12" s="507"/>
      <c r="E12" s="483"/>
      <c r="F12" s="483"/>
      <c r="G12" s="483"/>
      <c r="H12" s="486"/>
      <c r="I12" s="510"/>
      <c r="J12" s="516"/>
      <c r="K12" s="474"/>
      <c r="L12" s="474"/>
      <c r="M12" s="513"/>
      <c r="N12" s="474"/>
      <c r="O12" s="477"/>
      <c r="P12" s="519"/>
      <c r="Q12" s="519"/>
      <c r="R12" s="519"/>
      <c r="S12" s="519"/>
      <c r="T12" s="477"/>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c r="BI12" s="208"/>
      <c r="BJ12" s="208"/>
      <c r="BK12" s="208"/>
      <c r="BL12" s="208"/>
      <c r="BM12" s="208"/>
      <c r="BN12" s="208"/>
      <c r="BO12" s="208"/>
      <c r="BP12" s="208"/>
      <c r="BQ12" s="208"/>
      <c r="BR12" s="208"/>
      <c r="BS12" s="208"/>
      <c r="BT12" s="208"/>
      <c r="BU12" s="208"/>
      <c r="BV12" s="208"/>
      <c r="BW12" s="208"/>
      <c r="BX12" s="208"/>
      <c r="BY12" s="208"/>
      <c r="BZ12" s="208"/>
      <c r="CA12" s="208"/>
      <c r="CB12" s="208"/>
      <c r="CC12" s="208"/>
      <c r="CD12" s="208"/>
      <c r="CE12" s="208"/>
      <c r="CF12" s="208"/>
      <c r="CG12" s="208"/>
      <c r="CH12" s="208"/>
      <c r="CI12" s="208"/>
      <c r="CJ12" s="208"/>
      <c r="CK12" s="208"/>
      <c r="CL12" s="208"/>
      <c r="CM12" s="208"/>
      <c r="CN12" s="208"/>
      <c r="CO12" s="208"/>
      <c r="CP12" s="208"/>
      <c r="CQ12" s="208"/>
      <c r="CR12" s="208"/>
      <c r="CS12" s="208"/>
      <c r="CT12" s="208"/>
      <c r="CU12" s="208"/>
      <c r="CV12" s="208"/>
      <c r="CW12" s="208"/>
      <c r="CX12" s="208"/>
      <c r="CY12" s="208"/>
      <c r="CZ12" s="208"/>
      <c r="DA12" s="208"/>
      <c r="DB12" s="208"/>
      <c r="DC12" s="208"/>
      <c r="DD12" s="208"/>
      <c r="DE12" s="208"/>
      <c r="DF12" s="208"/>
      <c r="DG12" s="208"/>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c r="EP12" s="208"/>
      <c r="EQ12" s="208"/>
      <c r="ER12" s="208"/>
      <c r="ES12" s="208"/>
      <c r="ET12" s="208"/>
      <c r="EU12" s="208"/>
      <c r="EV12" s="208"/>
      <c r="EW12" s="208"/>
      <c r="EX12" s="208"/>
      <c r="EY12" s="208"/>
      <c r="EZ12" s="208"/>
      <c r="FA12" s="208"/>
      <c r="FB12" s="208"/>
      <c r="FC12" s="208"/>
      <c r="FD12" s="208"/>
      <c r="FE12" s="208"/>
      <c r="FF12" s="208"/>
      <c r="FG12" s="208"/>
      <c r="FH12" s="208"/>
      <c r="FI12" s="208"/>
      <c r="FJ12" s="208"/>
      <c r="FK12" s="208"/>
      <c r="FL12" s="208"/>
      <c r="FM12" s="208"/>
      <c r="FN12" s="208"/>
      <c r="FO12" s="208"/>
      <c r="FP12" s="208"/>
      <c r="FQ12" s="208"/>
      <c r="FR12" s="208"/>
      <c r="FS12" s="208"/>
      <c r="FT12" s="208"/>
    </row>
    <row r="13" spans="1:278" s="195" customFormat="1" ht="13.5" customHeight="1">
      <c r="A13" s="504"/>
      <c r="B13" s="523"/>
      <c r="C13" s="507"/>
      <c r="D13" s="507"/>
      <c r="E13" s="483"/>
      <c r="F13" s="483"/>
      <c r="G13" s="483"/>
      <c r="H13" s="486"/>
      <c r="I13" s="510"/>
      <c r="J13" s="516"/>
      <c r="K13" s="474"/>
      <c r="L13" s="474"/>
      <c r="M13" s="513"/>
      <c r="N13" s="474"/>
      <c r="O13" s="477"/>
      <c r="P13" s="519"/>
      <c r="Q13" s="519"/>
      <c r="R13" s="519"/>
      <c r="S13" s="519"/>
      <c r="T13" s="477"/>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208"/>
      <c r="BS13" s="208"/>
      <c r="BT13" s="208"/>
      <c r="BU13" s="208"/>
      <c r="BV13" s="208"/>
      <c r="BW13" s="208"/>
      <c r="BX13" s="208"/>
      <c r="BY13" s="208"/>
      <c r="BZ13" s="208"/>
      <c r="CA13" s="208"/>
      <c r="CB13" s="208"/>
      <c r="CC13" s="208"/>
      <c r="CD13" s="208"/>
      <c r="CE13" s="208"/>
      <c r="CF13" s="208"/>
      <c r="CG13" s="208"/>
      <c r="CH13" s="208"/>
      <c r="CI13" s="208"/>
      <c r="CJ13" s="208"/>
      <c r="CK13" s="208"/>
      <c r="CL13" s="208"/>
      <c r="CM13" s="208"/>
      <c r="CN13" s="208"/>
      <c r="CO13" s="208"/>
      <c r="CP13" s="208"/>
      <c r="CQ13" s="208"/>
      <c r="CR13" s="208"/>
      <c r="CS13" s="208"/>
      <c r="CT13" s="208"/>
      <c r="CU13" s="208"/>
      <c r="CV13" s="208"/>
      <c r="CW13" s="208"/>
      <c r="CX13" s="208"/>
      <c r="CY13" s="208"/>
      <c r="CZ13" s="208"/>
      <c r="DA13" s="208"/>
      <c r="DB13" s="208"/>
      <c r="DC13" s="208"/>
      <c r="DD13" s="208"/>
      <c r="DE13" s="208"/>
      <c r="DF13" s="208"/>
      <c r="DG13" s="208"/>
      <c r="DH13" s="208"/>
      <c r="DI13" s="208"/>
      <c r="DJ13" s="208"/>
      <c r="DK13" s="208"/>
      <c r="DL13" s="208"/>
      <c r="DM13" s="208"/>
      <c r="DN13" s="208"/>
      <c r="DO13" s="208"/>
      <c r="DP13" s="208"/>
      <c r="DQ13" s="208"/>
      <c r="DR13" s="208"/>
      <c r="DS13" s="208"/>
      <c r="DT13" s="208"/>
      <c r="DU13" s="208"/>
      <c r="DV13" s="208"/>
      <c r="DW13" s="208"/>
      <c r="DX13" s="208"/>
      <c r="DY13" s="208"/>
      <c r="DZ13" s="208"/>
      <c r="EA13" s="208"/>
      <c r="EB13" s="208"/>
      <c r="EC13" s="208"/>
      <c r="ED13" s="208"/>
      <c r="EE13" s="208"/>
      <c r="EF13" s="208"/>
      <c r="EG13" s="208"/>
      <c r="EH13" s="208"/>
      <c r="EI13" s="208"/>
      <c r="EJ13" s="208"/>
      <c r="EK13" s="208"/>
      <c r="EL13" s="208"/>
      <c r="EM13" s="208"/>
      <c r="EN13" s="208"/>
      <c r="EO13" s="208"/>
      <c r="EP13" s="208"/>
      <c r="EQ13" s="208"/>
      <c r="ER13" s="208"/>
      <c r="ES13" s="208"/>
      <c r="ET13" s="208"/>
      <c r="EU13" s="208"/>
      <c r="EV13" s="208"/>
      <c r="EW13" s="208"/>
      <c r="EX13" s="208"/>
      <c r="EY13" s="208"/>
      <c r="EZ13" s="208"/>
      <c r="FA13" s="208"/>
      <c r="FB13" s="208"/>
      <c r="FC13" s="208"/>
      <c r="FD13" s="208"/>
      <c r="FE13" s="208"/>
      <c r="FF13" s="208"/>
      <c r="FG13" s="208"/>
      <c r="FH13" s="208"/>
      <c r="FI13" s="208"/>
      <c r="FJ13" s="208"/>
      <c r="FK13" s="208"/>
      <c r="FL13" s="208"/>
      <c r="FM13" s="208"/>
      <c r="FN13" s="208"/>
      <c r="FO13" s="208"/>
      <c r="FP13" s="208"/>
      <c r="FQ13" s="208"/>
      <c r="FR13" s="208"/>
      <c r="FS13" s="208"/>
      <c r="FT13" s="208"/>
    </row>
    <row r="14" spans="1:278" s="195" customFormat="1" ht="238.5" customHeight="1" thickBot="1">
      <c r="A14" s="505"/>
      <c r="B14" s="524"/>
      <c r="C14" s="508"/>
      <c r="D14" s="508"/>
      <c r="E14" s="484"/>
      <c r="F14" s="484"/>
      <c r="G14" s="484"/>
      <c r="H14" s="487"/>
      <c r="I14" s="511"/>
      <c r="J14" s="517"/>
      <c r="K14" s="475"/>
      <c r="L14" s="475"/>
      <c r="M14" s="514"/>
      <c r="N14" s="475"/>
      <c r="O14" s="478"/>
      <c r="P14" s="520"/>
      <c r="Q14" s="520"/>
      <c r="R14" s="520"/>
      <c r="S14" s="520"/>
      <c r="T14" s="47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208"/>
      <c r="BS14" s="208"/>
      <c r="BT14" s="208"/>
      <c r="BU14" s="208"/>
      <c r="BV14" s="208"/>
      <c r="BW14" s="208"/>
      <c r="BX14" s="208"/>
      <c r="BY14" s="208"/>
      <c r="BZ14" s="208"/>
      <c r="CA14" s="208"/>
      <c r="CB14" s="208"/>
      <c r="CC14" s="208"/>
      <c r="CD14" s="208"/>
      <c r="CE14" s="208"/>
      <c r="CF14" s="208"/>
      <c r="CG14" s="208"/>
      <c r="CH14" s="208"/>
      <c r="CI14" s="208"/>
      <c r="CJ14" s="208"/>
      <c r="CK14" s="208"/>
      <c r="CL14" s="208"/>
      <c r="CM14" s="208"/>
      <c r="CN14" s="208"/>
      <c r="CO14" s="208"/>
      <c r="CP14" s="208"/>
      <c r="CQ14" s="208"/>
      <c r="CR14" s="208"/>
      <c r="CS14" s="208"/>
      <c r="CT14" s="208"/>
      <c r="CU14" s="208"/>
      <c r="CV14" s="208"/>
      <c r="CW14" s="208"/>
      <c r="CX14" s="208"/>
      <c r="CY14" s="208"/>
      <c r="CZ14" s="208"/>
      <c r="DA14" s="208"/>
      <c r="DB14" s="208"/>
      <c r="DC14" s="208"/>
      <c r="DD14" s="208"/>
      <c r="DE14" s="208"/>
      <c r="DF14" s="208"/>
      <c r="DG14" s="208"/>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P14" s="208"/>
      <c r="EQ14" s="208"/>
      <c r="ER14" s="208"/>
      <c r="ES14" s="208"/>
      <c r="ET14" s="208"/>
      <c r="EU14" s="208"/>
      <c r="EV14" s="208"/>
      <c r="EW14" s="208"/>
      <c r="EX14" s="208"/>
      <c r="EY14" s="208"/>
      <c r="EZ14" s="208"/>
      <c r="FA14" s="208"/>
      <c r="FB14" s="208"/>
      <c r="FC14" s="208"/>
      <c r="FD14" s="208"/>
      <c r="FE14" s="208"/>
      <c r="FF14" s="208"/>
      <c r="FG14" s="208"/>
      <c r="FH14" s="208"/>
      <c r="FI14" s="208"/>
      <c r="FJ14" s="208"/>
      <c r="FK14" s="208"/>
      <c r="FL14" s="208"/>
      <c r="FM14" s="208"/>
      <c r="FN14" s="208"/>
      <c r="FO14" s="208"/>
      <c r="FP14" s="208"/>
      <c r="FQ14" s="208"/>
      <c r="FR14" s="208"/>
      <c r="FS14" s="208"/>
      <c r="FT14" s="208"/>
    </row>
    <row r="15" spans="1:278" s="195" customFormat="1" ht="15" customHeight="1">
      <c r="A15" s="503">
        <f>'Mapa Final'!A15</f>
        <v>2</v>
      </c>
      <c r="B15" s="521" t="str">
        <f>'Mapa Final'!B15</f>
        <v>INEXACTITUD EN LA CALIFICACIÓN INTEGRAL DE SERVICIOS DE JUECES</v>
      </c>
      <c r="C15" s="506" t="str">
        <f>'Mapa Final'!C15</f>
        <v>Reputacional</v>
      </c>
      <c r="D15" s="506" t="str">
        <f>'Mapa Final'!D15</f>
        <v xml:space="preserve">
1. Revisión inadecuada de los formularios de las estadisticas judiciales, para determinar el factor rendimiento.                                 2. Incorrecta revisión de los formularios de calificación del factor calidad.                                3. Reporte extemporaneo por parte de los superiores funcionales para enviar la calificación del factor calidad.                                            4. Diligenciamiento incorrecto de los formularios del factor organización del trabajo.                                   5. Valoración inadecuada del factor publicaciones.                       </v>
      </c>
      <c r="E15" s="482" t="str">
        <f>'Mapa Final'!E15</f>
        <v>Presentación de datos y estimaciones equivocadas o incompletas relacionadas respecto a la calificación de servicios de funcionarios.</v>
      </c>
      <c r="F15" s="482" t="str">
        <f>'Mapa Final'!F15</f>
        <v xml:space="preserve">Posibilidad de mala imagen instituciona debido a la  presentación de datos o estimaciones equivocadas o incompletas relacionadas   respecto a la calificación de servicios de funcionarios y empleados </v>
      </c>
      <c r="G15" s="482" t="str">
        <f>'Mapa Final'!G15</f>
        <v>Ejecución y Administración de Procesos</v>
      </c>
      <c r="H15" s="485" t="str">
        <f>'Mapa Final'!I15</f>
        <v>Muy Baja</v>
      </c>
      <c r="I15" s="509" t="str">
        <f>'Mapa Final'!L15</f>
        <v>Moderado</v>
      </c>
      <c r="J15" s="515" t="str">
        <f>'Mapa Final'!N15</f>
        <v>Moderado</v>
      </c>
      <c r="K15" s="473" t="str">
        <f>'Mapa Final'!AA15</f>
        <v>Muy Baja</v>
      </c>
      <c r="L15" s="473" t="str">
        <f>'Mapa Final'!AE15</f>
        <v>Moderado</v>
      </c>
      <c r="M15" s="512" t="str">
        <f>'Mapa Final'!AG15</f>
        <v>Moderado</v>
      </c>
      <c r="N15" s="473" t="str">
        <f>'Mapa Final'!AH15</f>
        <v>Aceptar</v>
      </c>
      <c r="O15" s="476" t="s">
        <v>578</v>
      </c>
      <c r="P15" s="518"/>
      <c r="Q15" s="518"/>
      <c r="R15" s="518"/>
      <c r="S15" s="518"/>
      <c r="T15" s="476" t="s">
        <v>576</v>
      </c>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row>
    <row r="16" spans="1:278" s="195" customFormat="1" ht="13.5" customHeight="1">
      <c r="A16" s="504"/>
      <c r="B16" s="523"/>
      <c r="C16" s="507"/>
      <c r="D16" s="507"/>
      <c r="E16" s="483"/>
      <c r="F16" s="483"/>
      <c r="G16" s="483"/>
      <c r="H16" s="486"/>
      <c r="I16" s="510"/>
      <c r="J16" s="516"/>
      <c r="K16" s="474"/>
      <c r="L16" s="474"/>
      <c r="M16" s="513"/>
      <c r="N16" s="474"/>
      <c r="O16" s="477"/>
      <c r="P16" s="519"/>
      <c r="Q16" s="519"/>
      <c r="R16" s="519"/>
      <c r="S16" s="519"/>
      <c r="T16" s="477"/>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8"/>
      <c r="BM16" s="208"/>
      <c r="BN16" s="208"/>
      <c r="BO16" s="208"/>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c r="CP16" s="208"/>
      <c r="CQ16" s="208"/>
      <c r="CR16" s="208"/>
      <c r="CS16" s="208"/>
      <c r="CT16" s="208"/>
      <c r="CU16" s="208"/>
      <c r="CV16" s="208"/>
      <c r="CW16" s="208"/>
      <c r="CX16" s="208"/>
      <c r="CY16" s="208"/>
      <c r="CZ16" s="208"/>
      <c r="DA16" s="208"/>
      <c r="DB16" s="208"/>
      <c r="DC16" s="208"/>
      <c r="DD16" s="208"/>
      <c r="DE16" s="208"/>
      <c r="DF16" s="208"/>
      <c r="DG16" s="208"/>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08"/>
      <c r="EO16" s="208"/>
      <c r="EP16" s="208"/>
      <c r="EQ16" s="208"/>
      <c r="ER16" s="208"/>
      <c r="ES16" s="208"/>
      <c r="ET16" s="208"/>
      <c r="EU16" s="208"/>
      <c r="EV16" s="208"/>
      <c r="EW16" s="208"/>
      <c r="EX16" s="208"/>
      <c r="EY16" s="208"/>
      <c r="EZ16" s="208"/>
      <c r="FA16" s="208"/>
      <c r="FB16" s="208"/>
      <c r="FC16" s="208"/>
      <c r="FD16" s="208"/>
      <c r="FE16" s="208"/>
      <c r="FF16" s="208"/>
      <c r="FG16" s="208"/>
      <c r="FH16" s="208"/>
      <c r="FI16" s="208"/>
      <c r="FJ16" s="208"/>
      <c r="FK16" s="208"/>
      <c r="FL16" s="208"/>
      <c r="FM16" s="208"/>
      <c r="FN16" s="208"/>
      <c r="FO16" s="208"/>
      <c r="FP16" s="208"/>
      <c r="FQ16" s="208"/>
      <c r="FR16" s="208"/>
      <c r="FS16" s="208"/>
      <c r="FT16" s="208"/>
    </row>
    <row r="17" spans="1:176" s="195" customFormat="1" ht="13.5" customHeight="1">
      <c r="A17" s="504"/>
      <c r="B17" s="523"/>
      <c r="C17" s="507"/>
      <c r="D17" s="507"/>
      <c r="E17" s="483"/>
      <c r="F17" s="483"/>
      <c r="G17" s="483"/>
      <c r="H17" s="486"/>
      <c r="I17" s="510"/>
      <c r="J17" s="516"/>
      <c r="K17" s="474"/>
      <c r="L17" s="474"/>
      <c r="M17" s="513"/>
      <c r="N17" s="474"/>
      <c r="O17" s="477"/>
      <c r="P17" s="519"/>
      <c r="Q17" s="519"/>
      <c r="R17" s="519"/>
      <c r="S17" s="519"/>
      <c r="T17" s="477"/>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c r="BI17" s="208"/>
      <c r="BJ17" s="208"/>
      <c r="BK17" s="208"/>
      <c r="BL17" s="208"/>
      <c r="BM17" s="208"/>
      <c r="BN17" s="208"/>
      <c r="BO17" s="208"/>
      <c r="BP17" s="208"/>
      <c r="BQ17" s="208"/>
      <c r="BR17" s="208"/>
      <c r="BS17" s="208"/>
      <c r="BT17" s="208"/>
      <c r="BU17" s="208"/>
      <c r="BV17" s="208"/>
      <c r="BW17" s="208"/>
      <c r="BX17" s="208"/>
      <c r="BY17" s="208"/>
      <c r="BZ17" s="208"/>
      <c r="CA17" s="208"/>
      <c r="CB17" s="208"/>
      <c r="CC17" s="208"/>
      <c r="CD17" s="208"/>
      <c r="CE17" s="208"/>
      <c r="CF17" s="208"/>
      <c r="CG17" s="208"/>
      <c r="CH17" s="208"/>
      <c r="CI17" s="208"/>
      <c r="CJ17" s="208"/>
      <c r="CK17" s="208"/>
      <c r="CL17" s="208"/>
      <c r="CM17" s="208"/>
      <c r="CN17" s="208"/>
      <c r="CO17" s="208"/>
      <c r="CP17" s="208"/>
      <c r="CQ17" s="208"/>
      <c r="CR17" s="208"/>
      <c r="CS17" s="208"/>
      <c r="CT17" s="208"/>
      <c r="CU17" s="208"/>
      <c r="CV17" s="208"/>
      <c r="CW17" s="208"/>
      <c r="CX17" s="208"/>
      <c r="CY17" s="208"/>
      <c r="CZ17" s="208"/>
      <c r="DA17" s="208"/>
      <c r="DB17" s="208"/>
      <c r="DC17" s="208"/>
      <c r="DD17" s="208"/>
      <c r="DE17" s="208"/>
      <c r="DF17" s="208"/>
      <c r="DG17" s="208"/>
      <c r="DH17" s="208"/>
      <c r="DI17" s="208"/>
      <c r="DJ17" s="208"/>
      <c r="DK17" s="208"/>
      <c r="DL17" s="208"/>
      <c r="DM17" s="208"/>
      <c r="DN17" s="208"/>
      <c r="DO17" s="208"/>
      <c r="DP17" s="208"/>
      <c r="DQ17" s="208"/>
      <c r="DR17" s="208"/>
      <c r="DS17" s="208"/>
      <c r="DT17" s="208"/>
      <c r="DU17" s="208"/>
      <c r="DV17" s="208"/>
      <c r="DW17" s="208"/>
      <c r="DX17" s="208"/>
      <c r="DY17" s="208"/>
      <c r="DZ17" s="208"/>
      <c r="EA17" s="208"/>
      <c r="EB17" s="208"/>
      <c r="EC17" s="208"/>
      <c r="ED17" s="208"/>
      <c r="EE17" s="208"/>
      <c r="EF17" s="208"/>
      <c r="EG17" s="208"/>
      <c r="EH17" s="208"/>
      <c r="EI17" s="208"/>
      <c r="EJ17" s="208"/>
      <c r="EK17" s="208"/>
      <c r="EL17" s="208"/>
      <c r="EM17" s="208"/>
      <c r="EN17" s="208"/>
      <c r="EO17" s="208"/>
      <c r="EP17" s="208"/>
      <c r="EQ17" s="208"/>
      <c r="ER17" s="208"/>
      <c r="ES17" s="208"/>
      <c r="ET17" s="208"/>
      <c r="EU17" s="208"/>
      <c r="EV17" s="208"/>
      <c r="EW17" s="208"/>
      <c r="EX17" s="208"/>
      <c r="EY17" s="208"/>
      <c r="EZ17" s="208"/>
      <c r="FA17" s="208"/>
      <c r="FB17" s="208"/>
      <c r="FC17" s="208"/>
      <c r="FD17" s="208"/>
      <c r="FE17" s="208"/>
      <c r="FF17" s="208"/>
      <c r="FG17" s="208"/>
      <c r="FH17" s="208"/>
      <c r="FI17" s="208"/>
      <c r="FJ17" s="208"/>
      <c r="FK17" s="208"/>
      <c r="FL17" s="208"/>
      <c r="FM17" s="208"/>
      <c r="FN17" s="208"/>
      <c r="FO17" s="208"/>
      <c r="FP17" s="208"/>
      <c r="FQ17" s="208"/>
      <c r="FR17" s="208"/>
      <c r="FS17" s="208"/>
      <c r="FT17" s="208"/>
    </row>
    <row r="18" spans="1:176" s="195" customFormat="1" ht="13.5" customHeight="1">
      <c r="A18" s="504"/>
      <c r="B18" s="523"/>
      <c r="C18" s="507"/>
      <c r="D18" s="507"/>
      <c r="E18" s="483"/>
      <c r="F18" s="483"/>
      <c r="G18" s="483"/>
      <c r="H18" s="486"/>
      <c r="I18" s="510"/>
      <c r="J18" s="516"/>
      <c r="K18" s="474"/>
      <c r="L18" s="474"/>
      <c r="M18" s="513"/>
      <c r="N18" s="474"/>
      <c r="O18" s="477"/>
      <c r="P18" s="519"/>
      <c r="Q18" s="519"/>
      <c r="R18" s="519"/>
      <c r="S18" s="519"/>
      <c r="T18" s="477"/>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c r="BI18" s="208"/>
      <c r="BJ18" s="208"/>
      <c r="BK18" s="208"/>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c r="FP18" s="208"/>
      <c r="FQ18" s="208"/>
      <c r="FR18" s="208"/>
      <c r="FS18" s="208"/>
      <c r="FT18" s="208"/>
    </row>
    <row r="19" spans="1:176" s="195" customFormat="1" ht="255.75" customHeight="1" thickBot="1">
      <c r="A19" s="505"/>
      <c r="B19" s="524"/>
      <c r="C19" s="508"/>
      <c r="D19" s="508"/>
      <c r="E19" s="484"/>
      <c r="F19" s="484"/>
      <c r="G19" s="484"/>
      <c r="H19" s="487"/>
      <c r="I19" s="511"/>
      <c r="J19" s="517"/>
      <c r="K19" s="475"/>
      <c r="L19" s="475"/>
      <c r="M19" s="514"/>
      <c r="N19" s="475"/>
      <c r="O19" s="478"/>
      <c r="P19" s="520"/>
      <c r="Q19" s="520"/>
      <c r="R19" s="520"/>
      <c r="S19" s="520"/>
      <c r="T19" s="47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c r="BI19" s="208"/>
      <c r="BJ19" s="208"/>
      <c r="BK19" s="208"/>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c r="FP19" s="208"/>
      <c r="FQ19" s="208"/>
      <c r="FR19" s="208"/>
      <c r="FS19" s="208"/>
      <c r="FT19" s="208"/>
    </row>
    <row r="20" spans="1:176">
      <c r="A20" s="503">
        <f>'Mapa Final'!A20</f>
        <v>3</v>
      </c>
      <c r="B20" s="521" t="str">
        <f>'Mapa Final'!B20</f>
        <v xml:space="preserve">TARDANZA EN EL REPORTE DE LAS VACANTES DEFINITIVAS </v>
      </c>
      <c r="C20" s="506" t="str">
        <f>'Mapa Final'!C20</f>
        <v>Incumplimiento de las metas establecidas</v>
      </c>
      <c r="D20" s="506" t="str">
        <f>'Mapa Final'!D20</f>
        <v>1.Reporte extemporaneo de las vacantes definitivas por parte de los nominadores o del área de talento humano.                              2. Inadecuado seguimiento a los registros de elegibles.                     3. Desconocimiento por parte de los nominadores de la situación administrativa real de los servidores judiciales que se encuentren en licencias.</v>
      </c>
      <c r="E20" s="482" t="str">
        <f>'Mapa Final'!E20</f>
        <v>Demora o reporte extemporaneo de las vacantes definitivas por parte de los nominadores.</v>
      </c>
      <c r="F20" s="482" t="str">
        <f>'Mapa Final'!F20</f>
        <v>Posibilidad de incumplimiento de metas debido a la Demora o reporte extemporaneo de las vacantes definitivas por parte de los nominadores</v>
      </c>
      <c r="G20" s="482" t="str">
        <f>'Mapa Final'!G20</f>
        <v>Ejecución y Administración de Procesos</v>
      </c>
      <c r="H20" s="485" t="str">
        <f>'Mapa Final'!I20</f>
        <v>Baja</v>
      </c>
      <c r="I20" s="509" t="str">
        <f>'Mapa Final'!L20</f>
        <v>Leve</v>
      </c>
      <c r="J20" s="515" t="str">
        <f>'Mapa Final'!N20</f>
        <v>Bajo</v>
      </c>
      <c r="K20" s="473" t="str">
        <f>'Mapa Final'!AA20</f>
        <v>Baja</v>
      </c>
      <c r="L20" s="473" t="str">
        <f>'Mapa Final'!AE20</f>
        <v>Leve</v>
      </c>
      <c r="M20" s="512" t="str">
        <f>'Mapa Final'!AG20</f>
        <v>Bajo</v>
      </c>
      <c r="N20" s="473" t="str">
        <f>'Mapa Final'!AH20</f>
        <v>Reducir(mitigar)</v>
      </c>
      <c r="O20" s="476" t="s">
        <v>580</v>
      </c>
      <c r="P20" s="518"/>
      <c r="Q20" s="518"/>
      <c r="R20" s="518"/>
      <c r="S20" s="518"/>
      <c r="T20" s="476" t="s">
        <v>571</v>
      </c>
      <c r="U20" s="208"/>
      <c r="V20" s="208"/>
    </row>
    <row r="21" spans="1:176">
      <c r="A21" s="504"/>
      <c r="B21" s="523"/>
      <c r="C21" s="507"/>
      <c r="D21" s="507"/>
      <c r="E21" s="483"/>
      <c r="F21" s="483"/>
      <c r="G21" s="483"/>
      <c r="H21" s="486"/>
      <c r="I21" s="510"/>
      <c r="J21" s="516"/>
      <c r="K21" s="474"/>
      <c r="L21" s="474"/>
      <c r="M21" s="513"/>
      <c r="N21" s="474"/>
      <c r="O21" s="477"/>
      <c r="P21" s="519"/>
      <c r="Q21" s="519"/>
      <c r="R21" s="519"/>
      <c r="S21" s="519"/>
      <c r="T21" s="477"/>
      <c r="U21" s="208"/>
      <c r="V21" s="208"/>
    </row>
    <row r="22" spans="1:176">
      <c r="A22" s="504"/>
      <c r="B22" s="523"/>
      <c r="C22" s="507"/>
      <c r="D22" s="507"/>
      <c r="E22" s="483"/>
      <c r="F22" s="483"/>
      <c r="G22" s="483"/>
      <c r="H22" s="486"/>
      <c r="I22" s="510"/>
      <c r="J22" s="516"/>
      <c r="K22" s="474"/>
      <c r="L22" s="474"/>
      <c r="M22" s="513"/>
      <c r="N22" s="474"/>
      <c r="O22" s="477"/>
      <c r="P22" s="519"/>
      <c r="Q22" s="519"/>
      <c r="R22" s="519"/>
      <c r="S22" s="519"/>
      <c r="T22" s="477"/>
      <c r="U22" s="208"/>
      <c r="V22" s="208"/>
    </row>
    <row r="23" spans="1:176">
      <c r="A23" s="504"/>
      <c r="B23" s="523"/>
      <c r="C23" s="507"/>
      <c r="D23" s="507"/>
      <c r="E23" s="483"/>
      <c r="F23" s="483"/>
      <c r="G23" s="483"/>
      <c r="H23" s="486"/>
      <c r="I23" s="510"/>
      <c r="J23" s="516"/>
      <c r="K23" s="474"/>
      <c r="L23" s="474"/>
      <c r="M23" s="513"/>
      <c r="N23" s="474"/>
      <c r="O23" s="477"/>
      <c r="P23" s="519"/>
      <c r="Q23" s="519"/>
      <c r="R23" s="519"/>
      <c r="S23" s="519"/>
      <c r="T23" s="477"/>
      <c r="U23" s="208"/>
      <c r="V23" s="208"/>
    </row>
    <row r="24" spans="1:176" ht="307.5" customHeight="1" thickBot="1">
      <c r="A24" s="505"/>
      <c r="B24" s="524"/>
      <c r="C24" s="508"/>
      <c r="D24" s="508"/>
      <c r="E24" s="484"/>
      <c r="F24" s="484"/>
      <c r="G24" s="484"/>
      <c r="H24" s="487"/>
      <c r="I24" s="511"/>
      <c r="J24" s="517"/>
      <c r="K24" s="475"/>
      <c r="L24" s="475"/>
      <c r="M24" s="514"/>
      <c r="N24" s="475"/>
      <c r="O24" s="478"/>
      <c r="P24" s="520"/>
      <c r="Q24" s="520"/>
      <c r="R24" s="520"/>
      <c r="S24" s="520"/>
      <c r="T24" s="478"/>
      <c r="U24" s="208"/>
      <c r="V24" s="208"/>
    </row>
    <row r="25" spans="1:176">
      <c r="A25" s="503">
        <f>'Mapa Final'!A25</f>
        <v>4</v>
      </c>
      <c r="B25" s="521" t="str">
        <f>'Mapa Final'!B25</f>
        <v>CORRUPCIÓN</v>
      </c>
      <c r="C25" s="506" t="str">
        <f>'Mapa Final'!C25</f>
        <v>Reputacional(Corrupción)</v>
      </c>
      <c r="D25" s="506" t="str">
        <f>'Mapa Final'!D25</f>
        <v>1. Deshonestidad y mala fe de los aspirantes a los concursos de méritos, en la presentación de los documentos, certificaciones o soportes falsos en aras de acreditar los requisitos para acceder a los cargos de la Rama Judicial.
2. Dar o recibir dádivas de los aspirantes en los concursos de méritos, con el fin de acreditar los requisitos exigidos para la provisión de cargos de la Rama Judicial.
3. Allegar documentos falsos por parte de los aspirantes en los concursos de méritos, con el fin de acreditar los requisitos exigidos para la provisión de cargos en la Rama Judicial.</v>
      </c>
      <c r="E25" s="482" t="str">
        <f>'Mapa Final'!E25</f>
        <v xml:space="preserve">Carencia de transparencia, etica y valores . </v>
      </c>
      <c r="F25" s="482" t="str">
        <f>'Mapa Final'!F25</f>
        <v>Validar soportes o certificaciones académicas de experiencia laboral y docencia falsas, presentadas por los aspirantes a los concursos de méritos que adelanta la seccional, con el fin de acreditar requisitos en el momento de la inscripción o reclasificación para acceder los cargos de empleados de Tribunales, Juzgados y Centros de Servicios en el Distrito Judicial de Ibagué.</v>
      </c>
      <c r="G25" s="482" t="str">
        <f>'Mapa Final'!G25</f>
        <v>Fraude Interno</v>
      </c>
      <c r="H25" s="485" t="str">
        <f>'Mapa Final'!I25</f>
        <v>Muy Baja</v>
      </c>
      <c r="I25" s="509" t="str">
        <f>'Mapa Final'!L25</f>
        <v>Mayor</v>
      </c>
      <c r="J25" s="515" t="str">
        <f>'Mapa Final'!N25</f>
        <v xml:space="preserve">Alto </v>
      </c>
      <c r="K25" s="473" t="str">
        <f>'Mapa Final'!AA25</f>
        <v>Muy Baja</v>
      </c>
      <c r="L25" s="473" t="str">
        <f>'Mapa Final'!AE25</f>
        <v>Mayor</v>
      </c>
      <c r="M25" s="512" t="str">
        <f>'Mapa Final'!AG25</f>
        <v xml:space="preserve">Alto </v>
      </c>
      <c r="N25" s="473" t="str">
        <f>'Mapa Final'!AH25</f>
        <v>Reducir(mitigar)</v>
      </c>
      <c r="O25" s="476" t="s">
        <v>579</v>
      </c>
      <c r="P25" s="518"/>
      <c r="Q25" s="518"/>
      <c r="R25" s="518"/>
      <c r="S25" s="518"/>
      <c r="T25" s="476" t="s">
        <v>587</v>
      </c>
    </row>
    <row r="26" spans="1:176">
      <c r="A26" s="504"/>
      <c r="B26" s="523"/>
      <c r="C26" s="507"/>
      <c r="D26" s="507"/>
      <c r="E26" s="483"/>
      <c r="F26" s="483"/>
      <c r="G26" s="483"/>
      <c r="H26" s="486"/>
      <c r="I26" s="510"/>
      <c r="J26" s="516"/>
      <c r="K26" s="474"/>
      <c r="L26" s="474"/>
      <c r="M26" s="513"/>
      <c r="N26" s="474"/>
      <c r="O26" s="477"/>
      <c r="P26" s="519"/>
      <c r="Q26" s="519"/>
      <c r="R26" s="519"/>
      <c r="S26" s="519"/>
      <c r="T26" s="477"/>
    </row>
    <row r="27" spans="1:176">
      <c r="A27" s="504"/>
      <c r="B27" s="523"/>
      <c r="C27" s="507"/>
      <c r="D27" s="507"/>
      <c r="E27" s="483"/>
      <c r="F27" s="483"/>
      <c r="G27" s="483"/>
      <c r="H27" s="486"/>
      <c r="I27" s="510"/>
      <c r="J27" s="516"/>
      <c r="K27" s="474"/>
      <c r="L27" s="474"/>
      <c r="M27" s="513"/>
      <c r="N27" s="474"/>
      <c r="O27" s="477"/>
      <c r="P27" s="519"/>
      <c r="Q27" s="519"/>
      <c r="R27" s="519"/>
      <c r="S27" s="519"/>
      <c r="T27" s="477"/>
    </row>
    <row r="28" spans="1:176">
      <c r="A28" s="504"/>
      <c r="B28" s="523"/>
      <c r="C28" s="507"/>
      <c r="D28" s="507"/>
      <c r="E28" s="483"/>
      <c r="F28" s="483"/>
      <c r="G28" s="483"/>
      <c r="H28" s="486"/>
      <c r="I28" s="510"/>
      <c r="J28" s="516"/>
      <c r="K28" s="474"/>
      <c r="L28" s="474"/>
      <c r="M28" s="513"/>
      <c r="N28" s="474"/>
      <c r="O28" s="477"/>
      <c r="P28" s="519"/>
      <c r="Q28" s="519"/>
      <c r="R28" s="519"/>
      <c r="S28" s="519"/>
      <c r="T28" s="477"/>
    </row>
    <row r="29" spans="1:176" ht="277.5" customHeight="1" thickBot="1">
      <c r="A29" s="505"/>
      <c r="B29" s="524"/>
      <c r="C29" s="508"/>
      <c r="D29" s="508"/>
      <c r="E29" s="484"/>
      <c r="F29" s="484"/>
      <c r="G29" s="484"/>
      <c r="H29" s="487"/>
      <c r="I29" s="511"/>
      <c r="J29" s="517"/>
      <c r="K29" s="475"/>
      <c r="L29" s="475"/>
      <c r="M29" s="514"/>
      <c r="N29" s="475"/>
      <c r="O29" s="478"/>
      <c r="P29" s="520"/>
      <c r="Q29" s="520"/>
      <c r="R29" s="520"/>
      <c r="S29" s="520"/>
      <c r="T29" s="478"/>
    </row>
    <row r="30" spans="1:176">
      <c r="A30" s="503">
        <f>'Mapa Final'!A30</f>
        <v>5</v>
      </c>
      <c r="B30" s="521" t="str">
        <f>'Mapa Final'!B30</f>
        <v>TARDANZA</v>
      </c>
      <c r="C30" s="506" t="str">
        <f>'Mapa Final'!C30</f>
        <v>Incumplimiento de las metas establecidas</v>
      </c>
      <c r="D30" s="506" t="str">
        <f>'Mapa Final'!D30</f>
        <v>1. Excesiva carga laboral               2. Reporte extemporáneo de las novedades de personal por parte de los nominadores o del área de talento humano.                3. Falta de personal.</v>
      </c>
      <c r="E30" s="482" t="str">
        <f>'Mapa Final'!E30</f>
        <v>Reporte tardio de la información requerida.</v>
      </c>
      <c r="F30" s="482" t="str">
        <f>'Mapa Final'!F30</f>
        <v>Demora para enviar al nivel central los documentos relacionados con el Registro Nacional de Escalafón.</v>
      </c>
      <c r="G30" s="482" t="str">
        <f>'Mapa Final'!G30</f>
        <v>Ejecución y Administración de Procesos</v>
      </c>
      <c r="H30" s="485" t="str">
        <f>'Mapa Final'!I30</f>
        <v>Baja</v>
      </c>
      <c r="I30" s="509" t="str">
        <f>'Mapa Final'!L30</f>
        <v>Leve</v>
      </c>
      <c r="J30" s="515" t="str">
        <f>'Mapa Final'!N30</f>
        <v>Bajo</v>
      </c>
      <c r="K30" s="473" t="str">
        <f>'Mapa Final'!AA30</f>
        <v>Baja</v>
      </c>
      <c r="L30" s="473" t="str">
        <f>'Mapa Final'!AE30</f>
        <v>Leve</v>
      </c>
      <c r="M30" s="512" t="str">
        <f>'Mapa Final'!AG30</f>
        <v>Bajo</v>
      </c>
      <c r="N30" s="473" t="str">
        <f>'Mapa Final'!AH30</f>
        <v>Aceptar</v>
      </c>
      <c r="O30" s="476" t="s">
        <v>581</v>
      </c>
      <c r="P30" s="518"/>
      <c r="Q30" s="518"/>
      <c r="R30" s="518"/>
      <c r="S30" s="518"/>
      <c r="T30" s="476" t="s">
        <v>573</v>
      </c>
    </row>
    <row r="31" spans="1:176">
      <c r="A31" s="504"/>
      <c r="B31" s="523"/>
      <c r="C31" s="507"/>
      <c r="D31" s="507"/>
      <c r="E31" s="483"/>
      <c r="F31" s="483"/>
      <c r="G31" s="483"/>
      <c r="H31" s="486"/>
      <c r="I31" s="510"/>
      <c r="J31" s="516"/>
      <c r="K31" s="474"/>
      <c r="L31" s="474"/>
      <c r="M31" s="513"/>
      <c r="N31" s="474"/>
      <c r="O31" s="477"/>
      <c r="P31" s="519"/>
      <c r="Q31" s="519"/>
      <c r="R31" s="519"/>
      <c r="S31" s="519"/>
      <c r="T31" s="477"/>
    </row>
    <row r="32" spans="1:176">
      <c r="A32" s="504"/>
      <c r="B32" s="523"/>
      <c r="C32" s="507"/>
      <c r="D32" s="507"/>
      <c r="E32" s="483"/>
      <c r="F32" s="483"/>
      <c r="G32" s="483"/>
      <c r="H32" s="486"/>
      <c r="I32" s="510"/>
      <c r="J32" s="516"/>
      <c r="K32" s="474"/>
      <c r="L32" s="474"/>
      <c r="M32" s="513"/>
      <c r="N32" s="474"/>
      <c r="O32" s="477"/>
      <c r="P32" s="519"/>
      <c r="Q32" s="519"/>
      <c r="R32" s="519"/>
      <c r="S32" s="519"/>
      <c r="T32" s="477"/>
    </row>
    <row r="33" spans="1:20">
      <c r="A33" s="504"/>
      <c r="B33" s="523"/>
      <c r="C33" s="507"/>
      <c r="D33" s="507"/>
      <c r="E33" s="483"/>
      <c r="F33" s="483"/>
      <c r="G33" s="483"/>
      <c r="H33" s="486"/>
      <c r="I33" s="510"/>
      <c r="J33" s="516"/>
      <c r="K33" s="474"/>
      <c r="L33" s="474"/>
      <c r="M33" s="513"/>
      <c r="N33" s="474"/>
      <c r="O33" s="477"/>
      <c r="P33" s="519"/>
      <c r="Q33" s="519"/>
      <c r="R33" s="519"/>
      <c r="S33" s="519"/>
      <c r="T33" s="477"/>
    </row>
    <row r="34" spans="1:20" ht="102.75" customHeight="1" thickBot="1">
      <c r="A34" s="505"/>
      <c r="B34" s="524"/>
      <c r="C34" s="508"/>
      <c r="D34" s="508"/>
      <c r="E34" s="484"/>
      <c r="F34" s="484"/>
      <c r="G34" s="484"/>
      <c r="H34" s="487"/>
      <c r="I34" s="511"/>
      <c r="J34" s="517"/>
      <c r="K34" s="475"/>
      <c r="L34" s="475"/>
      <c r="M34" s="514"/>
      <c r="N34" s="475"/>
      <c r="O34" s="478"/>
      <c r="P34" s="520"/>
      <c r="Q34" s="520"/>
      <c r="R34" s="520"/>
      <c r="S34" s="520"/>
      <c r="T34" s="478"/>
    </row>
    <row r="35" spans="1:20">
      <c r="A35" s="503">
        <f>'Mapa Final'!A35</f>
        <v>6</v>
      </c>
      <c r="B35" s="521" t="str">
        <f>'Mapa Final'!B35</f>
        <v>Interrupción o suspensión de la prestación del Servicio Público de Administración de Justicia.</v>
      </c>
      <c r="C35" s="506" t="str">
        <f>'Mapa Final'!C35</f>
        <v>Incumplimiento de las metas establecidas</v>
      </c>
      <c r="D35" s="506" t="str">
        <f>'Mapa Final'!D35</f>
        <v xml:space="preserve">1. Pandemia                          2. Cese de actividades.  
3. Protestas y manifestaciones ciudadanas
</v>
      </c>
      <c r="E35" s="482" t="str">
        <f>'Mapa Final'!E35</f>
        <v xml:space="preserve"> La pandemia declarada por la Organización Mundial de la Salud. OMS y hechos de fuerza mayor.</v>
      </c>
      <c r="F35" s="482" t="str">
        <f>'Mapa Final'!F35</f>
        <v>Interrupción de las actividades programadas en el plan de acción institucional por causas exógenas.</v>
      </c>
      <c r="G35" s="482" t="str">
        <f>'Mapa Final'!G35</f>
        <v>Usuarios, productos y prácticas organizacionales</v>
      </c>
      <c r="H35" s="485" t="str">
        <f>'Mapa Final'!I35</f>
        <v>Baja</v>
      </c>
      <c r="I35" s="509" t="str">
        <f>'Mapa Final'!L35</f>
        <v>Leve</v>
      </c>
      <c r="J35" s="515" t="str">
        <f>'Mapa Final'!N35</f>
        <v>Bajo</v>
      </c>
      <c r="K35" s="473" t="str">
        <f>'Mapa Final'!AA35</f>
        <v>Baja</v>
      </c>
      <c r="L35" s="473" t="str">
        <f>'Mapa Final'!AE35</f>
        <v>Leve</v>
      </c>
      <c r="M35" s="512" t="str">
        <f>'Mapa Final'!AG35</f>
        <v>Bajo</v>
      </c>
      <c r="N35" s="473" t="str">
        <f>'Mapa Final'!AH35</f>
        <v>Aceptar</v>
      </c>
      <c r="O35" s="476" t="s">
        <v>582</v>
      </c>
      <c r="P35" s="518"/>
      <c r="Q35" s="518"/>
      <c r="R35" s="518"/>
      <c r="S35" s="518"/>
      <c r="T35" s="476" t="s">
        <v>589</v>
      </c>
    </row>
    <row r="36" spans="1:20">
      <c r="A36" s="504"/>
      <c r="B36" s="523"/>
      <c r="C36" s="507"/>
      <c r="D36" s="507"/>
      <c r="E36" s="483"/>
      <c r="F36" s="483"/>
      <c r="G36" s="483"/>
      <c r="H36" s="486"/>
      <c r="I36" s="510"/>
      <c r="J36" s="516"/>
      <c r="K36" s="474"/>
      <c r="L36" s="474"/>
      <c r="M36" s="513"/>
      <c r="N36" s="474"/>
      <c r="O36" s="477"/>
      <c r="P36" s="519"/>
      <c r="Q36" s="519"/>
      <c r="R36" s="519"/>
      <c r="S36" s="519"/>
      <c r="T36" s="477"/>
    </row>
    <row r="37" spans="1:20">
      <c r="A37" s="504"/>
      <c r="B37" s="523"/>
      <c r="C37" s="507"/>
      <c r="D37" s="507"/>
      <c r="E37" s="483"/>
      <c r="F37" s="483"/>
      <c r="G37" s="483"/>
      <c r="H37" s="486"/>
      <c r="I37" s="510"/>
      <c r="J37" s="516"/>
      <c r="K37" s="474"/>
      <c r="L37" s="474"/>
      <c r="M37" s="513"/>
      <c r="N37" s="474"/>
      <c r="O37" s="477"/>
      <c r="P37" s="519"/>
      <c r="Q37" s="519"/>
      <c r="R37" s="519"/>
      <c r="S37" s="519"/>
      <c r="T37" s="477"/>
    </row>
    <row r="38" spans="1:20">
      <c r="A38" s="504"/>
      <c r="B38" s="523"/>
      <c r="C38" s="507"/>
      <c r="D38" s="507"/>
      <c r="E38" s="483"/>
      <c r="F38" s="483"/>
      <c r="G38" s="483"/>
      <c r="H38" s="486"/>
      <c r="I38" s="510"/>
      <c r="J38" s="516"/>
      <c r="K38" s="474"/>
      <c r="L38" s="474"/>
      <c r="M38" s="513"/>
      <c r="N38" s="474"/>
      <c r="O38" s="477"/>
      <c r="P38" s="519"/>
      <c r="Q38" s="519"/>
      <c r="R38" s="519"/>
      <c r="S38" s="519"/>
      <c r="T38" s="477"/>
    </row>
    <row r="39" spans="1:20" ht="278.25" customHeight="1" thickBot="1">
      <c r="A39" s="505"/>
      <c r="B39" s="524"/>
      <c r="C39" s="508"/>
      <c r="D39" s="508"/>
      <c r="E39" s="484"/>
      <c r="F39" s="484"/>
      <c r="G39" s="484"/>
      <c r="H39" s="487"/>
      <c r="I39" s="511"/>
      <c r="J39" s="517"/>
      <c r="K39" s="475"/>
      <c r="L39" s="475"/>
      <c r="M39" s="514"/>
      <c r="N39" s="475"/>
      <c r="O39" s="478"/>
      <c r="P39" s="520"/>
      <c r="Q39" s="520"/>
      <c r="R39" s="520"/>
      <c r="S39" s="520"/>
      <c r="T39" s="478"/>
    </row>
    <row r="40" spans="1:20" ht="28.15" customHeight="1">
      <c r="A40" s="503">
        <f>'Mapa Final'!A40</f>
        <v>7</v>
      </c>
      <c r="B40" s="521" t="str">
        <f>'Mapa Final'!B40</f>
        <v>CONTAMINACIÓN AMBIENTAL</v>
      </c>
      <c r="C40" s="506" t="str">
        <f>'Mapa Final'!C40</f>
        <v xml:space="preserve"> Afectación Ambiental</v>
      </c>
      <c r="D40" s="506" t="str">
        <f>'Mapa Final'!D40</f>
        <v>Uso inadecuado de los elementos de oficina y residuos solidos.</v>
      </c>
      <c r="E40" s="482" t="str">
        <f>'Mapa Final'!E40</f>
        <v>Desconocimiento de la normatividad y las politicas ambientales que rigen la organización.</v>
      </c>
      <c r="F40" s="482" t="str">
        <f>'Mapa Final'!F40</f>
        <v>Contaminación del medio ambiente por el uso inadecuado de los elementos de oficina utilizados en la gestión judicial y admministrativa y el mal manejo de los residuos solidos, y desconocimiento de las normas y politicas ambientales que rigen la organización.</v>
      </c>
      <c r="G40" s="482" t="str">
        <f>'Mapa Final'!G40</f>
        <v>Eventos Ambientales Internos</v>
      </c>
      <c r="H40" s="485" t="str">
        <f>'Mapa Final'!I40</f>
        <v>Baja</v>
      </c>
      <c r="I40" s="509" t="str">
        <f>'Mapa Final'!L40</f>
        <v>Menor</v>
      </c>
      <c r="J40" s="515" t="str">
        <f>'Mapa Final'!N40</f>
        <v>Moderado</v>
      </c>
      <c r="K40" s="473" t="str">
        <f>'Mapa Final'!AA40</f>
        <v>Baja</v>
      </c>
      <c r="L40" s="473" t="str">
        <f>'Mapa Final'!AE40</f>
        <v>Menor</v>
      </c>
      <c r="M40" s="512" t="str">
        <f>'Mapa Final'!AG40</f>
        <v>Moderado</v>
      </c>
      <c r="N40" s="473" t="str">
        <f>'Mapa Final'!AH40</f>
        <v>Aceptar</v>
      </c>
      <c r="O40" s="476" t="s">
        <v>583</v>
      </c>
      <c r="P40" s="518"/>
      <c r="Q40" s="518"/>
      <c r="R40" s="518"/>
      <c r="S40" s="518"/>
      <c r="T40" s="476" t="s">
        <v>574</v>
      </c>
    </row>
    <row r="41" spans="1:20" ht="28.15" customHeight="1">
      <c r="A41" s="504"/>
      <c r="B41" s="523"/>
      <c r="C41" s="507"/>
      <c r="D41" s="507"/>
      <c r="E41" s="483"/>
      <c r="F41" s="483"/>
      <c r="G41" s="483"/>
      <c r="H41" s="486"/>
      <c r="I41" s="510"/>
      <c r="J41" s="516"/>
      <c r="K41" s="474"/>
      <c r="L41" s="474"/>
      <c r="M41" s="513"/>
      <c r="N41" s="474"/>
      <c r="O41" s="477"/>
      <c r="P41" s="519"/>
      <c r="Q41" s="519"/>
      <c r="R41" s="519"/>
      <c r="S41" s="519"/>
      <c r="T41" s="477"/>
    </row>
    <row r="42" spans="1:20" ht="28.15" customHeight="1">
      <c r="A42" s="504"/>
      <c r="B42" s="523"/>
      <c r="C42" s="507"/>
      <c r="D42" s="507"/>
      <c r="E42" s="483"/>
      <c r="F42" s="483"/>
      <c r="G42" s="483"/>
      <c r="H42" s="486"/>
      <c r="I42" s="510"/>
      <c r="J42" s="516"/>
      <c r="K42" s="474"/>
      <c r="L42" s="474"/>
      <c r="M42" s="513"/>
      <c r="N42" s="474"/>
      <c r="O42" s="477"/>
      <c r="P42" s="519"/>
      <c r="Q42" s="519"/>
      <c r="R42" s="519"/>
      <c r="S42" s="519"/>
      <c r="T42" s="477"/>
    </row>
    <row r="43" spans="1:20" ht="28.15" customHeight="1">
      <c r="A43" s="504"/>
      <c r="B43" s="523"/>
      <c r="C43" s="507"/>
      <c r="D43" s="507"/>
      <c r="E43" s="483"/>
      <c r="F43" s="483"/>
      <c r="G43" s="483"/>
      <c r="H43" s="486"/>
      <c r="I43" s="510"/>
      <c r="J43" s="516"/>
      <c r="K43" s="474"/>
      <c r="L43" s="474"/>
      <c r="M43" s="513"/>
      <c r="N43" s="474"/>
      <c r="O43" s="477"/>
      <c r="P43" s="519"/>
      <c r="Q43" s="519"/>
      <c r="R43" s="519"/>
      <c r="S43" s="519"/>
      <c r="T43" s="477"/>
    </row>
    <row r="44" spans="1:20" ht="28.15" customHeight="1" thickBot="1">
      <c r="A44" s="505"/>
      <c r="B44" s="524"/>
      <c r="C44" s="508"/>
      <c r="D44" s="508"/>
      <c r="E44" s="484"/>
      <c r="F44" s="484"/>
      <c r="G44" s="484"/>
      <c r="H44" s="487"/>
      <c r="I44" s="511"/>
      <c r="J44" s="517"/>
      <c r="K44" s="475"/>
      <c r="L44" s="475"/>
      <c r="M44" s="514"/>
      <c r="N44" s="475"/>
      <c r="O44" s="478"/>
      <c r="P44" s="520"/>
      <c r="Q44" s="520"/>
      <c r="R44" s="520"/>
      <c r="S44" s="520"/>
      <c r="T44" s="478"/>
    </row>
    <row r="45" spans="1:20" ht="25.15" customHeight="1">
      <c r="A45" s="503">
        <f>'Mapa Final'!A45</f>
        <v>8</v>
      </c>
      <c r="B45" s="521" t="str">
        <f>'Mapa Final'!B45</f>
        <v>RIESGO PÚBLICO</v>
      </c>
      <c r="C45" s="506" t="str">
        <f>'Mapa Final'!C45</f>
        <v>Afectación en la Prestación del Servicio de Justicia</v>
      </c>
      <c r="D45" s="506" t="str">
        <f>'Mapa Final'!D45</f>
        <v xml:space="preserve">1. Toma de decisiónes por parte de los servdiores  judiciales                                          2. Alteración del orden público                                        3. Amenazas a servidores judiciales y atentados contra las sedes judiciales.                                    </v>
      </c>
      <c r="E45" s="482" t="str">
        <f>'Mapa Final'!E45</f>
        <v>Ejercicio de la función judicial.</v>
      </c>
      <c r="F45" s="482" t="str">
        <f>'Mapa Final'!F45</f>
        <v>Amenazas que ponen en riesgo la vida e integridad personal de los servidores judiciales en el ejercicio de la función judicial y  demas  situaciones  que pueden generar afectación a las sedes judiciales.</v>
      </c>
      <c r="G45" s="482" t="str">
        <f>'Mapa Final'!G45</f>
        <v>Daños Activos Fijos/Eventos Externos</v>
      </c>
      <c r="H45" s="485" t="str">
        <f>'Mapa Final'!I45</f>
        <v>Baja</v>
      </c>
      <c r="I45" s="509" t="str">
        <f>'Mapa Final'!L45</f>
        <v>Mayor</v>
      </c>
      <c r="J45" s="515" t="str">
        <f>'Mapa Final'!N45</f>
        <v xml:space="preserve">Alto </v>
      </c>
      <c r="K45" s="473" t="str">
        <f>'Mapa Final'!AA45</f>
        <v>Baja</v>
      </c>
      <c r="L45" s="473" t="str">
        <f>'Mapa Final'!AE45</f>
        <v>Leve</v>
      </c>
      <c r="M45" s="512" t="str">
        <f>'Mapa Final'!AG45</f>
        <v>Bajo</v>
      </c>
      <c r="N45" s="473" t="str">
        <f>'Mapa Final'!AH45</f>
        <v>Aceptar</v>
      </c>
      <c r="O45" s="476" t="s">
        <v>584</v>
      </c>
      <c r="P45" s="518"/>
      <c r="Q45" s="518"/>
      <c r="R45" s="518"/>
      <c r="S45" s="518"/>
      <c r="T45" s="476" t="s">
        <v>577</v>
      </c>
    </row>
    <row r="46" spans="1:20" ht="25.15" customHeight="1">
      <c r="A46" s="504"/>
      <c r="B46" s="523"/>
      <c r="C46" s="507"/>
      <c r="D46" s="507"/>
      <c r="E46" s="483"/>
      <c r="F46" s="483"/>
      <c r="G46" s="483"/>
      <c r="H46" s="486"/>
      <c r="I46" s="510"/>
      <c r="J46" s="516"/>
      <c r="K46" s="474"/>
      <c r="L46" s="474"/>
      <c r="M46" s="513"/>
      <c r="N46" s="474"/>
      <c r="O46" s="477"/>
      <c r="P46" s="519"/>
      <c r="Q46" s="519"/>
      <c r="R46" s="519"/>
      <c r="S46" s="519"/>
      <c r="T46" s="477"/>
    </row>
    <row r="47" spans="1:20" ht="25.15" customHeight="1">
      <c r="A47" s="504"/>
      <c r="B47" s="523"/>
      <c r="C47" s="507"/>
      <c r="D47" s="507"/>
      <c r="E47" s="483"/>
      <c r="F47" s="483"/>
      <c r="G47" s="483"/>
      <c r="H47" s="486"/>
      <c r="I47" s="510"/>
      <c r="J47" s="516"/>
      <c r="K47" s="474"/>
      <c r="L47" s="474"/>
      <c r="M47" s="513"/>
      <c r="N47" s="474"/>
      <c r="O47" s="477"/>
      <c r="P47" s="519"/>
      <c r="Q47" s="519"/>
      <c r="R47" s="519"/>
      <c r="S47" s="519"/>
      <c r="T47" s="477"/>
    </row>
    <row r="48" spans="1:20" ht="25.15" customHeight="1">
      <c r="A48" s="504"/>
      <c r="B48" s="523"/>
      <c r="C48" s="507"/>
      <c r="D48" s="507"/>
      <c r="E48" s="483"/>
      <c r="F48" s="483"/>
      <c r="G48" s="483"/>
      <c r="H48" s="486"/>
      <c r="I48" s="510"/>
      <c r="J48" s="516"/>
      <c r="K48" s="474"/>
      <c r="L48" s="474"/>
      <c r="M48" s="513"/>
      <c r="N48" s="474"/>
      <c r="O48" s="477"/>
      <c r="P48" s="519"/>
      <c r="Q48" s="519"/>
      <c r="R48" s="519"/>
      <c r="S48" s="519"/>
      <c r="T48" s="477"/>
    </row>
    <row r="49" spans="1:20" ht="25.15" customHeight="1" thickBot="1">
      <c r="A49" s="505"/>
      <c r="B49" s="524"/>
      <c r="C49" s="508"/>
      <c r="D49" s="508"/>
      <c r="E49" s="484"/>
      <c r="F49" s="484"/>
      <c r="G49" s="484"/>
      <c r="H49" s="487"/>
      <c r="I49" s="511"/>
      <c r="J49" s="517"/>
      <c r="K49" s="475"/>
      <c r="L49" s="475"/>
      <c r="M49" s="514"/>
      <c r="N49" s="475"/>
      <c r="O49" s="478"/>
      <c r="P49" s="520"/>
      <c r="Q49" s="520"/>
      <c r="R49" s="520"/>
      <c r="S49" s="520"/>
      <c r="T49" s="478"/>
    </row>
    <row r="50" spans="1:20">
      <c r="A50" s="503" t="e">
        <f>'Mapa Final'!#REF!</f>
        <v>#REF!</v>
      </c>
      <c r="B50" s="521" t="e">
        <f>'Mapa Final'!#REF!</f>
        <v>#REF!</v>
      </c>
      <c r="C50" s="506" t="e">
        <f>'Mapa Final'!#REF!</f>
        <v>#REF!</v>
      </c>
      <c r="D50" s="506" t="e">
        <f>'Mapa Final'!#REF!</f>
        <v>#REF!</v>
      </c>
      <c r="E50" s="482" t="e">
        <f>'Mapa Final'!#REF!</f>
        <v>#REF!</v>
      </c>
      <c r="F50" s="482" t="e">
        <f>'Mapa Final'!#REF!</f>
        <v>#REF!</v>
      </c>
      <c r="G50" s="482" t="e">
        <f>'Mapa Final'!#REF!</f>
        <v>#REF!</v>
      </c>
      <c r="H50" s="485" t="e">
        <f>'Mapa Final'!#REF!</f>
        <v>#REF!</v>
      </c>
      <c r="I50" s="509" t="e">
        <f>'Mapa Final'!#REF!</f>
        <v>#REF!</v>
      </c>
      <c r="J50" s="515" t="e">
        <f>'Mapa Final'!#REF!</f>
        <v>#REF!</v>
      </c>
      <c r="K50" s="473" t="e">
        <f>'Mapa Final'!#REF!</f>
        <v>#REF!</v>
      </c>
      <c r="L50" s="473" t="e">
        <f>'Mapa Final'!#REF!</f>
        <v>#REF!</v>
      </c>
      <c r="M50" s="512" t="e">
        <f>'Mapa Final'!#REF!</f>
        <v>#REF!</v>
      </c>
      <c r="N50" s="473" t="e">
        <f>'Mapa Final'!#REF!</f>
        <v>#REF!</v>
      </c>
      <c r="O50" s="518"/>
      <c r="P50" s="518"/>
      <c r="Q50" s="518"/>
      <c r="R50" s="518"/>
      <c r="S50" s="518"/>
      <c r="T50" s="518"/>
    </row>
    <row r="51" spans="1:20">
      <c r="A51" s="504"/>
      <c r="B51" s="523"/>
      <c r="C51" s="507"/>
      <c r="D51" s="507"/>
      <c r="E51" s="483"/>
      <c r="F51" s="483"/>
      <c r="G51" s="483"/>
      <c r="H51" s="486"/>
      <c r="I51" s="510"/>
      <c r="J51" s="516"/>
      <c r="K51" s="474"/>
      <c r="L51" s="474"/>
      <c r="M51" s="513"/>
      <c r="N51" s="474"/>
      <c r="O51" s="519"/>
      <c r="P51" s="519"/>
      <c r="Q51" s="519"/>
      <c r="R51" s="519"/>
      <c r="S51" s="519"/>
      <c r="T51" s="519"/>
    </row>
    <row r="52" spans="1:20">
      <c r="A52" s="504"/>
      <c r="B52" s="523"/>
      <c r="C52" s="507"/>
      <c r="D52" s="507"/>
      <c r="E52" s="483"/>
      <c r="F52" s="483"/>
      <c r="G52" s="483"/>
      <c r="H52" s="486"/>
      <c r="I52" s="510"/>
      <c r="J52" s="516"/>
      <c r="K52" s="474"/>
      <c r="L52" s="474"/>
      <c r="M52" s="513"/>
      <c r="N52" s="474"/>
      <c r="O52" s="519"/>
      <c r="P52" s="519"/>
      <c r="Q52" s="519"/>
      <c r="R52" s="519"/>
      <c r="S52" s="519"/>
      <c r="T52" s="519"/>
    </row>
    <row r="53" spans="1:20">
      <c r="A53" s="504"/>
      <c r="B53" s="523"/>
      <c r="C53" s="507"/>
      <c r="D53" s="507"/>
      <c r="E53" s="483"/>
      <c r="F53" s="483"/>
      <c r="G53" s="483"/>
      <c r="H53" s="486"/>
      <c r="I53" s="510"/>
      <c r="J53" s="516"/>
      <c r="K53" s="474"/>
      <c r="L53" s="474"/>
      <c r="M53" s="513"/>
      <c r="N53" s="474"/>
      <c r="O53" s="519"/>
      <c r="P53" s="519"/>
      <c r="Q53" s="519"/>
      <c r="R53" s="519"/>
      <c r="S53" s="519"/>
      <c r="T53" s="519"/>
    </row>
    <row r="54" spans="1:20" ht="15.75" thickBot="1">
      <c r="A54" s="505"/>
      <c r="B54" s="524"/>
      <c r="C54" s="508"/>
      <c r="D54" s="508"/>
      <c r="E54" s="484"/>
      <c r="F54" s="484"/>
      <c r="G54" s="484"/>
      <c r="H54" s="487"/>
      <c r="I54" s="511"/>
      <c r="J54" s="517"/>
      <c r="K54" s="475"/>
      <c r="L54" s="475"/>
      <c r="M54" s="514"/>
      <c r="N54" s="475"/>
      <c r="O54" s="520"/>
      <c r="P54" s="520"/>
      <c r="Q54" s="520"/>
      <c r="R54" s="520"/>
      <c r="S54" s="520"/>
      <c r="T54" s="520"/>
    </row>
    <row r="55" spans="1:20">
      <c r="A55" s="503" t="e">
        <f>'Mapa Final'!#REF!</f>
        <v>#REF!</v>
      </c>
      <c r="B55" s="521" t="e">
        <f>'Mapa Final'!#REF!</f>
        <v>#REF!</v>
      </c>
      <c r="C55" s="506" t="e">
        <f>'Mapa Final'!#REF!</f>
        <v>#REF!</v>
      </c>
      <c r="D55" s="506" t="e">
        <f>'Mapa Final'!#REF!</f>
        <v>#REF!</v>
      </c>
      <c r="E55" s="482" t="e">
        <f>'Mapa Final'!#REF!</f>
        <v>#REF!</v>
      </c>
      <c r="F55" s="482" t="e">
        <f>'Mapa Final'!#REF!</f>
        <v>#REF!</v>
      </c>
      <c r="G55" s="482" t="e">
        <f>'Mapa Final'!#REF!</f>
        <v>#REF!</v>
      </c>
      <c r="H55" s="485" t="e">
        <f>'Mapa Final'!#REF!</f>
        <v>#REF!</v>
      </c>
      <c r="I55" s="509" t="e">
        <f>'Mapa Final'!#REF!</f>
        <v>#REF!</v>
      </c>
      <c r="J55" s="515" t="e">
        <f>'Mapa Final'!#REF!</f>
        <v>#REF!</v>
      </c>
      <c r="K55" s="473" t="e">
        <f>'Mapa Final'!#REF!</f>
        <v>#REF!</v>
      </c>
      <c r="L55" s="473" t="e">
        <f>'Mapa Final'!#REF!</f>
        <v>#REF!</v>
      </c>
      <c r="M55" s="512" t="e">
        <f>'Mapa Final'!#REF!</f>
        <v>#REF!</v>
      </c>
      <c r="N55" s="473" t="e">
        <f>'Mapa Final'!#REF!</f>
        <v>#REF!</v>
      </c>
      <c r="O55" s="518"/>
      <c r="P55" s="518"/>
      <c r="Q55" s="518"/>
      <c r="R55" s="518"/>
      <c r="S55" s="518"/>
      <c r="T55" s="518"/>
    </row>
    <row r="56" spans="1:20">
      <c r="A56" s="504"/>
      <c r="B56" s="523"/>
      <c r="C56" s="507"/>
      <c r="D56" s="507"/>
      <c r="E56" s="483"/>
      <c r="F56" s="483"/>
      <c r="G56" s="483"/>
      <c r="H56" s="486"/>
      <c r="I56" s="510"/>
      <c r="J56" s="516"/>
      <c r="K56" s="474"/>
      <c r="L56" s="474"/>
      <c r="M56" s="513"/>
      <c r="N56" s="474"/>
      <c r="O56" s="519"/>
      <c r="P56" s="519"/>
      <c r="Q56" s="519"/>
      <c r="R56" s="519"/>
      <c r="S56" s="519"/>
      <c r="T56" s="519"/>
    </row>
    <row r="57" spans="1:20">
      <c r="A57" s="504"/>
      <c r="B57" s="523"/>
      <c r="C57" s="507"/>
      <c r="D57" s="507"/>
      <c r="E57" s="483"/>
      <c r="F57" s="483"/>
      <c r="G57" s="483"/>
      <c r="H57" s="486"/>
      <c r="I57" s="510"/>
      <c r="J57" s="516"/>
      <c r="K57" s="474"/>
      <c r="L57" s="474"/>
      <c r="M57" s="513"/>
      <c r="N57" s="474"/>
      <c r="O57" s="519"/>
      <c r="P57" s="519"/>
      <c r="Q57" s="519"/>
      <c r="R57" s="519"/>
      <c r="S57" s="519"/>
      <c r="T57" s="519"/>
    </row>
    <row r="58" spans="1:20">
      <c r="A58" s="504"/>
      <c r="B58" s="523"/>
      <c r="C58" s="507"/>
      <c r="D58" s="507"/>
      <c r="E58" s="483"/>
      <c r="F58" s="483"/>
      <c r="G58" s="483"/>
      <c r="H58" s="486"/>
      <c r="I58" s="510"/>
      <c r="J58" s="516"/>
      <c r="K58" s="474"/>
      <c r="L58" s="474"/>
      <c r="M58" s="513"/>
      <c r="N58" s="474"/>
      <c r="O58" s="519"/>
      <c r="P58" s="519"/>
      <c r="Q58" s="519"/>
      <c r="R58" s="519"/>
      <c r="S58" s="519"/>
      <c r="T58" s="519"/>
    </row>
    <row r="59" spans="1:20" ht="15.75" thickBot="1">
      <c r="A59" s="505"/>
      <c r="B59" s="524"/>
      <c r="C59" s="508"/>
      <c r="D59" s="508"/>
      <c r="E59" s="484"/>
      <c r="F59" s="484"/>
      <c r="G59" s="484"/>
      <c r="H59" s="487"/>
      <c r="I59" s="511"/>
      <c r="J59" s="517"/>
      <c r="K59" s="475"/>
      <c r="L59" s="475"/>
      <c r="M59" s="514"/>
      <c r="N59" s="475"/>
      <c r="O59" s="520"/>
      <c r="P59" s="520"/>
      <c r="Q59" s="520"/>
      <c r="R59" s="520"/>
      <c r="S59" s="520"/>
      <c r="T59" s="520"/>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4"/>
  </cols>
  <sheetData>
    <row r="1" spans="1:278" s="165" customFormat="1" ht="16.5" customHeight="1">
      <c r="A1" s="365"/>
      <c r="B1" s="366"/>
      <c r="C1" s="366"/>
      <c r="D1" s="488" t="s">
        <v>385</v>
      </c>
      <c r="E1" s="488"/>
      <c r="F1" s="488"/>
      <c r="G1" s="488"/>
      <c r="H1" s="488"/>
      <c r="I1" s="488"/>
      <c r="J1" s="488"/>
      <c r="K1" s="488"/>
      <c r="L1" s="488"/>
      <c r="M1" s="488"/>
      <c r="N1" s="488"/>
      <c r="O1" s="488"/>
      <c r="P1" s="488"/>
      <c r="Q1" s="489"/>
      <c r="R1" s="357" t="s">
        <v>67</v>
      </c>
      <c r="S1" s="357"/>
      <c r="T1" s="357"/>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row>
    <row r="2" spans="1:278" s="165" customFormat="1" ht="39.75" customHeight="1">
      <c r="A2" s="367"/>
      <c r="B2" s="368"/>
      <c r="C2" s="368"/>
      <c r="D2" s="490"/>
      <c r="E2" s="490"/>
      <c r="F2" s="490"/>
      <c r="G2" s="490"/>
      <c r="H2" s="490"/>
      <c r="I2" s="490"/>
      <c r="J2" s="490"/>
      <c r="K2" s="490"/>
      <c r="L2" s="490"/>
      <c r="M2" s="490"/>
      <c r="N2" s="490"/>
      <c r="O2" s="490"/>
      <c r="P2" s="490"/>
      <c r="Q2" s="491"/>
      <c r="R2" s="357"/>
      <c r="S2" s="357"/>
      <c r="T2" s="357"/>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row>
    <row r="3" spans="1:278" s="165" customFormat="1" ht="3" customHeight="1">
      <c r="A3" s="2"/>
      <c r="B3" s="2"/>
      <c r="C3" s="211"/>
      <c r="D3" s="490"/>
      <c r="E3" s="490"/>
      <c r="F3" s="490"/>
      <c r="G3" s="490"/>
      <c r="H3" s="490"/>
      <c r="I3" s="490"/>
      <c r="J3" s="490"/>
      <c r="K3" s="490"/>
      <c r="L3" s="490"/>
      <c r="M3" s="490"/>
      <c r="N3" s="490"/>
      <c r="O3" s="490"/>
      <c r="P3" s="490"/>
      <c r="Q3" s="491"/>
      <c r="R3" s="357"/>
      <c r="S3" s="357"/>
      <c r="T3" s="357"/>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row>
    <row r="4" spans="1:278" s="165" customFormat="1" ht="41.25" customHeight="1">
      <c r="A4" s="358" t="s">
        <v>0</v>
      </c>
      <c r="B4" s="359"/>
      <c r="C4" s="360"/>
      <c r="D4" s="361" t="str">
        <f>'Mapa Final'!D4</f>
        <v>Administración de la Carrera Judicial</v>
      </c>
      <c r="E4" s="362"/>
      <c r="F4" s="362"/>
      <c r="G4" s="362"/>
      <c r="H4" s="362"/>
      <c r="I4" s="362"/>
      <c r="J4" s="362"/>
      <c r="K4" s="362"/>
      <c r="L4" s="362"/>
      <c r="M4" s="362"/>
      <c r="N4" s="363"/>
      <c r="O4" s="364"/>
      <c r="P4" s="364"/>
      <c r="Q4" s="364"/>
      <c r="R4" s="1"/>
      <c r="S4" s="1"/>
      <c r="T4" s="1"/>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row>
    <row r="5" spans="1:278" s="165" customFormat="1" ht="52.5" customHeight="1">
      <c r="A5" s="358" t="s">
        <v>1</v>
      </c>
      <c r="B5" s="359"/>
      <c r="C5" s="360"/>
      <c r="D5" s="369"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0"/>
      <c r="F5" s="370"/>
      <c r="G5" s="370"/>
      <c r="H5" s="370"/>
      <c r="I5" s="370"/>
      <c r="J5" s="370"/>
      <c r="K5" s="370"/>
      <c r="L5" s="370"/>
      <c r="M5" s="370"/>
      <c r="N5" s="371"/>
      <c r="O5" s="1"/>
      <c r="P5" s="1"/>
      <c r="Q5" s="1"/>
      <c r="R5" s="1"/>
      <c r="S5" s="1"/>
      <c r="T5" s="1"/>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row>
    <row r="6" spans="1:278" s="165" customFormat="1" ht="32.25" customHeight="1" thickBot="1">
      <c r="A6" s="358" t="s">
        <v>2</v>
      </c>
      <c r="B6" s="359"/>
      <c r="C6" s="360"/>
      <c r="D6" s="369" t="str">
        <f>'Mapa Final'!D6</f>
        <v>Nivel Central y Seccional</v>
      </c>
      <c r="E6" s="370"/>
      <c r="F6" s="370"/>
      <c r="G6" s="370"/>
      <c r="H6" s="370"/>
      <c r="I6" s="370"/>
      <c r="J6" s="370"/>
      <c r="K6" s="370"/>
      <c r="L6" s="370"/>
      <c r="M6" s="370"/>
      <c r="N6" s="371"/>
      <c r="O6" s="1"/>
      <c r="P6" s="1"/>
      <c r="Q6" s="1"/>
      <c r="R6" s="1"/>
      <c r="S6" s="1"/>
      <c r="T6" s="1"/>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row>
    <row r="7" spans="1:278" s="192" customFormat="1" ht="39.75" customHeight="1" thickTop="1" thickBot="1">
      <c r="A7" s="496" t="s">
        <v>362</v>
      </c>
      <c r="B7" s="497"/>
      <c r="C7" s="497"/>
      <c r="D7" s="497"/>
      <c r="E7" s="497"/>
      <c r="F7" s="498"/>
      <c r="G7" s="199"/>
      <c r="H7" s="499" t="s">
        <v>363</v>
      </c>
      <c r="I7" s="499"/>
      <c r="J7" s="499"/>
      <c r="K7" s="499" t="s">
        <v>364</v>
      </c>
      <c r="L7" s="499"/>
      <c r="M7" s="499"/>
      <c r="N7" s="500" t="s">
        <v>365</v>
      </c>
      <c r="O7" s="492" t="s">
        <v>366</v>
      </c>
      <c r="P7" s="494" t="s">
        <v>367</v>
      </c>
      <c r="Q7" s="495"/>
      <c r="R7" s="494" t="s">
        <v>368</v>
      </c>
      <c r="S7" s="495"/>
      <c r="T7" s="472" t="s">
        <v>388</v>
      </c>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c r="AW7" s="205"/>
      <c r="AX7" s="205"/>
      <c r="AY7" s="205"/>
      <c r="AZ7" s="205"/>
      <c r="BA7" s="205"/>
      <c r="BB7" s="205"/>
      <c r="BC7" s="205"/>
      <c r="BD7" s="205"/>
      <c r="BE7" s="205"/>
      <c r="BF7" s="205"/>
      <c r="BG7" s="205"/>
      <c r="BH7" s="205"/>
      <c r="BI7" s="205"/>
      <c r="BJ7" s="205"/>
      <c r="BK7" s="205"/>
      <c r="BL7" s="205"/>
      <c r="BM7" s="205"/>
      <c r="BN7" s="205"/>
      <c r="BO7" s="205"/>
      <c r="BP7" s="205"/>
      <c r="BQ7" s="205"/>
      <c r="BR7" s="205"/>
      <c r="BS7" s="205"/>
      <c r="BT7" s="205"/>
      <c r="BU7" s="205"/>
      <c r="BV7" s="205"/>
      <c r="BW7" s="205"/>
      <c r="BX7" s="205"/>
      <c r="BY7" s="205"/>
      <c r="BZ7" s="205"/>
      <c r="CA7" s="205"/>
      <c r="CB7" s="205"/>
      <c r="CC7" s="205"/>
      <c r="CD7" s="205"/>
      <c r="CE7" s="205"/>
      <c r="CF7" s="205"/>
      <c r="CG7" s="205"/>
      <c r="CH7" s="205"/>
      <c r="CI7" s="205"/>
      <c r="CJ7" s="205"/>
      <c r="CK7" s="205"/>
      <c r="CL7" s="205"/>
      <c r="CM7" s="205"/>
      <c r="CN7" s="205"/>
      <c r="CO7" s="205"/>
      <c r="CP7" s="205"/>
      <c r="CQ7" s="205"/>
      <c r="CR7" s="205"/>
      <c r="CS7" s="205"/>
      <c r="CT7" s="205"/>
      <c r="CU7" s="205"/>
      <c r="CV7" s="205"/>
      <c r="CW7" s="205"/>
      <c r="CX7" s="205"/>
      <c r="CY7" s="205"/>
      <c r="CZ7" s="205"/>
      <c r="DA7" s="205"/>
      <c r="DB7" s="205"/>
      <c r="DC7" s="205"/>
      <c r="DD7" s="205"/>
      <c r="DE7" s="205"/>
      <c r="DF7" s="205"/>
      <c r="DG7" s="205"/>
      <c r="DH7" s="205"/>
      <c r="DI7" s="205"/>
      <c r="DJ7" s="205"/>
      <c r="DK7" s="205"/>
      <c r="DL7" s="205"/>
      <c r="DM7" s="205"/>
      <c r="DN7" s="205"/>
      <c r="DO7" s="205"/>
      <c r="DP7" s="205"/>
      <c r="DQ7" s="205"/>
      <c r="DR7" s="205"/>
      <c r="DS7" s="205"/>
      <c r="DT7" s="205"/>
      <c r="DU7" s="205"/>
      <c r="DV7" s="205"/>
      <c r="DW7" s="205"/>
      <c r="DX7" s="205"/>
      <c r="DY7" s="205"/>
      <c r="DZ7" s="205"/>
      <c r="EA7" s="205"/>
      <c r="EB7" s="205"/>
      <c r="EC7" s="205"/>
      <c r="ED7" s="205"/>
      <c r="EE7" s="205"/>
      <c r="EF7" s="205"/>
      <c r="EG7" s="205"/>
      <c r="EH7" s="205"/>
      <c r="EI7" s="205"/>
      <c r="EJ7" s="205"/>
      <c r="EK7" s="205"/>
      <c r="EL7" s="205"/>
      <c r="EM7" s="205"/>
      <c r="EN7" s="205"/>
      <c r="EO7" s="205"/>
      <c r="EP7" s="205"/>
      <c r="EQ7" s="205"/>
      <c r="ER7" s="205"/>
      <c r="ES7" s="205"/>
      <c r="ET7" s="205"/>
      <c r="EU7" s="205"/>
      <c r="EV7" s="205"/>
      <c r="EW7" s="205"/>
      <c r="EX7" s="205"/>
      <c r="EY7" s="205"/>
      <c r="EZ7" s="205"/>
      <c r="FA7" s="205"/>
      <c r="FB7" s="205"/>
      <c r="FC7" s="205"/>
      <c r="FD7" s="205"/>
      <c r="FE7" s="205"/>
      <c r="FF7" s="205"/>
      <c r="FG7" s="205"/>
      <c r="FH7" s="205"/>
      <c r="FI7" s="205"/>
      <c r="FJ7" s="205"/>
      <c r="FK7" s="205"/>
      <c r="FL7" s="205"/>
      <c r="FM7" s="205"/>
      <c r="FN7" s="205"/>
      <c r="FO7" s="205"/>
      <c r="FP7" s="205"/>
      <c r="FQ7" s="205"/>
      <c r="FR7" s="205"/>
      <c r="FS7" s="205"/>
      <c r="FT7" s="205"/>
    </row>
    <row r="8" spans="1:278" s="193" customFormat="1" ht="60.95" customHeight="1" thickTop="1" thickBot="1">
      <c r="A8" s="209" t="s">
        <v>201</v>
      </c>
      <c r="B8" s="209" t="s">
        <v>394</v>
      </c>
      <c r="C8" s="210" t="s">
        <v>8</v>
      </c>
      <c r="D8" s="200" t="s">
        <v>377</v>
      </c>
      <c r="E8" s="212" t="s">
        <v>10</v>
      </c>
      <c r="F8" s="212" t="s">
        <v>11</v>
      </c>
      <c r="G8" s="212" t="s">
        <v>12</v>
      </c>
      <c r="H8" s="202" t="s">
        <v>370</v>
      </c>
      <c r="I8" s="202" t="s">
        <v>38</v>
      </c>
      <c r="J8" s="202" t="s">
        <v>371</v>
      </c>
      <c r="K8" s="202" t="s">
        <v>370</v>
      </c>
      <c r="L8" s="202" t="s">
        <v>372</v>
      </c>
      <c r="M8" s="202" t="s">
        <v>371</v>
      </c>
      <c r="N8" s="500"/>
      <c r="O8" s="493"/>
      <c r="P8" s="203" t="s">
        <v>373</v>
      </c>
      <c r="Q8" s="203" t="s">
        <v>374</v>
      </c>
      <c r="R8" s="203" t="s">
        <v>375</v>
      </c>
      <c r="S8" s="203" t="s">
        <v>376</v>
      </c>
      <c r="T8" s="472"/>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c r="AX8" s="206"/>
      <c r="AY8" s="206"/>
      <c r="AZ8" s="206"/>
      <c r="BA8" s="206"/>
      <c r="BB8" s="206"/>
      <c r="BC8" s="206"/>
      <c r="BD8" s="206"/>
      <c r="BE8" s="206"/>
      <c r="BF8" s="206"/>
      <c r="BG8" s="206"/>
      <c r="BH8" s="206"/>
      <c r="BI8" s="206"/>
      <c r="BJ8" s="206"/>
      <c r="BK8" s="206"/>
      <c r="BL8" s="206"/>
      <c r="BM8" s="206"/>
      <c r="BN8" s="206"/>
      <c r="BO8" s="206"/>
      <c r="BP8" s="206"/>
      <c r="BQ8" s="206"/>
      <c r="BR8" s="206"/>
      <c r="BS8" s="206"/>
      <c r="BT8" s="206"/>
      <c r="BU8" s="206"/>
      <c r="BV8" s="206"/>
      <c r="BW8" s="206"/>
      <c r="BX8" s="206"/>
      <c r="BY8" s="206"/>
      <c r="BZ8" s="206"/>
      <c r="CA8" s="206"/>
      <c r="CB8" s="206"/>
      <c r="CC8" s="206"/>
      <c r="CD8" s="206"/>
      <c r="CE8" s="206"/>
      <c r="CF8" s="206"/>
      <c r="CG8" s="206"/>
      <c r="CH8" s="206"/>
      <c r="CI8" s="206"/>
      <c r="CJ8" s="206"/>
      <c r="CK8" s="206"/>
      <c r="CL8" s="206"/>
      <c r="CM8" s="206"/>
      <c r="CN8" s="206"/>
      <c r="CO8" s="206"/>
      <c r="CP8" s="206"/>
      <c r="CQ8" s="206"/>
      <c r="CR8" s="206"/>
      <c r="CS8" s="206"/>
      <c r="CT8" s="206"/>
      <c r="CU8" s="206"/>
      <c r="CV8" s="206"/>
      <c r="CW8" s="206"/>
      <c r="CX8" s="206"/>
      <c r="CY8" s="206"/>
      <c r="CZ8" s="206"/>
      <c r="DA8" s="206"/>
      <c r="DB8" s="206"/>
      <c r="DC8" s="206"/>
      <c r="DD8" s="206"/>
      <c r="DE8" s="206"/>
      <c r="DF8" s="206"/>
      <c r="DG8" s="206"/>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c r="EP8" s="206"/>
      <c r="EQ8" s="206"/>
      <c r="ER8" s="206"/>
      <c r="ES8" s="206"/>
      <c r="ET8" s="206"/>
      <c r="EU8" s="206"/>
      <c r="EV8" s="206"/>
      <c r="EW8" s="206"/>
      <c r="EX8" s="206"/>
      <c r="EY8" s="206"/>
      <c r="EZ8" s="206"/>
      <c r="FA8" s="206"/>
      <c r="FB8" s="206"/>
      <c r="FC8" s="206"/>
      <c r="FD8" s="206"/>
      <c r="FE8" s="206"/>
      <c r="FF8" s="206"/>
      <c r="FG8" s="206"/>
      <c r="FH8" s="206"/>
      <c r="FI8" s="206"/>
      <c r="FJ8" s="206"/>
      <c r="FK8" s="206"/>
      <c r="FL8" s="206"/>
      <c r="FM8" s="206"/>
      <c r="FN8" s="206"/>
      <c r="FO8" s="206"/>
      <c r="FP8" s="206"/>
      <c r="FQ8" s="206"/>
      <c r="FR8" s="206"/>
      <c r="FS8" s="206"/>
      <c r="FT8" s="206"/>
    </row>
    <row r="9" spans="1:278" s="194" customFormat="1" ht="10.5" customHeight="1" thickTop="1" thickBot="1">
      <c r="A9" s="501"/>
      <c r="B9" s="502"/>
      <c r="C9" s="502"/>
      <c r="D9" s="502"/>
      <c r="E9" s="502"/>
      <c r="F9" s="502"/>
      <c r="G9" s="502"/>
      <c r="H9" s="502"/>
      <c r="I9" s="502"/>
      <c r="J9" s="502"/>
      <c r="K9" s="502"/>
      <c r="L9" s="502"/>
      <c r="M9" s="502"/>
      <c r="N9" s="502"/>
      <c r="T9" s="204"/>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row>
    <row r="10" spans="1:278" s="195" customFormat="1" ht="15" customHeight="1">
      <c r="A10" s="503">
        <f>'Mapa Final'!A10</f>
        <v>1</v>
      </c>
      <c r="B10" s="521" t="str">
        <f>'Mapa Final'!B10</f>
        <v>ERROR EN LA CALIFICACÓN EN PROCESOS DE SELECCIÓN DE EMPLEADOS</v>
      </c>
      <c r="C10" s="506" t="str">
        <f>'Mapa Final'!C10</f>
        <v>Reputacional</v>
      </c>
      <c r="D10" s="506" t="str">
        <f>'Mapa Final'!D10</f>
        <v xml:space="preserve">1.  Errores humanos                         2. Reporte con resultados equivocados, errados o incompletos por parte de nivel central.                                         3. Falta de instrucción por parte del nivel central para asignar puntajes a los cursos de formación y capacitación que acreditan los concursantes.
 </v>
      </c>
      <c r="E10" s="482" t="str">
        <f>'Mapa Final'!E10</f>
        <v>Asignación errada de puntajes dentro del proceso de selección de cargos de carrera judicial.</v>
      </c>
      <c r="F10" s="482" t="str">
        <f>'Mapa Final'!F10</f>
        <v>Posibilidad de mala imagen institucional debido a la  asignación errada de puntajes dentro del proceso de selección de cargos de carrera judicial.</v>
      </c>
      <c r="G10" s="482" t="str">
        <f>'Mapa Final'!G10</f>
        <v>Ejecución y Administración de Procesos</v>
      </c>
      <c r="H10" s="485" t="str">
        <f>'Mapa Final'!I10</f>
        <v>Baja</v>
      </c>
      <c r="I10" s="509" t="str">
        <f>'Mapa Final'!L10</f>
        <v>Moderado</v>
      </c>
      <c r="J10" s="515" t="str">
        <f>'Mapa Final'!N10</f>
        <v>Moderado</v>
      </c>
      <c r="K10" s="473" t="str">
        <f>'Mapa Final'!AA10</f>
        <v>Baja</v>
      </c>
      <c r="L10" s="473" t="str">
        <f>'Mapa Final'!AE10</f>
        <v>Moderado</v>
      </c>
      <c r="M10" s="512" t="str">
        <f>'Mapa Final'!AG10</f>
        <v>Moderado</v>
      </c>
      <c r="N10" s="473" t="str">
        <f>'Mapa Final'!AH10</f>
        <v>Aceptar</v>
      </c>
      <c r="O10" s="518"/>
      <c r="P10" s="518"/>
      <c r="Q10" s="518"/>
      <c r="R10" s="518"/>
      <c r="S10" s="518"/>
      <c r="T10" s="51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8"/>
      <c r="BJ10" s="208"/>
      <c r="BK10" s="208"/>
      <c r="BL10" s="208"/>
      <c r="BM10" s="208"/>
      <c r="BN10" s="208"/>
      <c r="BO10" s="208"/>
      <c r="BP10" s="208"/>
      <c r="BQ10" s="208"/>
      <c r="BR10" s="208"/>
      <c r="BS10" s="208"/>
      <c r="BT10" s="208"/>
      <c r="BU10" s="208"/>
      <c r="BV10" s="208"/>
      <c r="BW10" s="208"/>
      <c r="BX10" s="208"/>
      <c r="BY10" s="208"/>
      <c r="BZ10" s="208"/>
      <c r="CA10" s="208"/>
      <c r="CB10" s="208"/>
      <c r="CC10" s="208"/>
      <c r="CD10" s="208"/>
      <c r="CE10" s="208"/>
      <c r="CF10" s="208"/>
      <c r="CG10" s="208"/>
      <c r="CH10" s="208"/>
      <c r="CI10" s="208"/>
      <c r="CJ10" s="208"/>
      <c r="CK10" s="208"/>
      <c r="CL10" s="208"/>
      <c r="CM10" s="208"/>
      <c r="CN10" s="208"/>
      <c r="CO10" s="208"/>
      <c r="CP10" s="208"/>
      <c r="CQ10" s="208"/>
      <c r="CR10" s="208"/>
      <c r="CS10" s="208"/>
      <c r="CT10" s="208"/>
      <c r="CU10" s="208"/>
      <c r="CV10" s="208"/>
      <c r="CW10" s="208"/>
      <c r="CX10" s="208"/>
      <c r="CY10" s="208"/>
      <c r="CZ10" s="208"/>
      <c r="DA10" s="208"/>
      <c r="DB10" s="208"/>
      <c r="DC10" s="208"/>
      <c r="DD10" s="208"/>
      <c r="DE10" s="208"/>
      <c r="DF10" s="208"/>
      <c r="DG10" s="208"/>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c r="EP10" s="208"/>
      <c r="EQ10" s="208"/>
      <c r="ER10" s="208"/>
      <c r="ES10" s="208"/>
      <c r="ET10" s="208"/>
      <c r="EU10" s="208"/>
      <c r="EV10" s="208"/>
      <c r="EW10" s="208"/>
      <c r="EX10" s="208"/>
      <c r="EY10" s="208"/>
      <c r="EZ10" s="208"/>
      <c r="FA10" s="208"/>
      <c r="FB10" s="208"/>
      <c r="FC10" s="208"/>
      <c r="FD10" s="208"/>
      <c r="FE10" s="208"/>
      <c r="FF10" s="208"/>
      <c r="FG10" s="208"/>
      <c r="FH10" s="208"/>
      <c r="FI10" s="208"/>
      <c r="FJ10" s="208"/>
      <c r="FK10" s="208"/>
      <c r="FL10" s="208"/>
      <c r="FM10" s="208"/>
      <c r="FN10" s="208"/>
      <c r="FO10" s="208"/>
      <c r="FP10" s="208"/>
      <c r="FQ10" s="208"/>
      <c r="FR10" s="208"/>
      <c r="FS10" s="208"/>
      <c r="FT10" s="208"/>
    </row>
    <row r="11" spans="1:278" s="195" customFormat="1" ht="13.5" customHeight="1">
      <c r="A11" s="504"/>
      <c r="B11" s="341"/>
      <c r="C11" s="507"/>
      <c r="D11" s="507"/>
      <c r="E11" s="483"/>
      <c r="F11" s="483"/>
      <c r="G11" s="483"/>
      <c r="H11" s="486"/>
      <c r="I11" s="510"/>
      <c r="J11" s="516"/>
      <c r="K11" s="474"/>
      <c r="L11" s="474"/>
      <c r="M11" s="513"/>
      <c r="N11" s="474"/>
      <c r="O11" s="519"/>
      <c r="P11" s="519"/>
      <c r="Q11" s="519"/>
      <c r="R11" s="519"/>
      <c r="S11" s="519"/>
      <c r="T11" s="519"/>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208"/>
      <c r="BF11" s="208"/>
      <c r="BG11" s="208"/>
      <c r="BH11" s="208"/>
      <c r="BI11" s="208"/>
      <c r="BJ11" s="208"/>
      <c r="BK11" s="208"/>
      <c r="BL11" s="208"/>
      <c r="BM11" s="208"/>
      <c r="BN11" s="208"/>
      <c r="BO11" s="208"/>
      <c r="BP11" s="208"/>
      <c r="BQ11" s="208"/>
      <c r="BR11" s="208"/>
      <c r="BS11" s="208"/>
      <c r="BT11" s="208"/>
      <c r="BU11" s="208"/>
      <c r="BV11" s="208"/>
      <c r="BW11" s="208"/>
      <c r="BX11" s="208"/>
      <c r="BY11" s="208"/>
      <c r="BZ11" s="208"/>
      <c r="CA11" s="208"/>
      <c r="CB11" s="208"/>
      <c r="CC11" s="208"/>
      <c r="CD11" s="208"/>
      <c r="CE11" s="208"/>
      <c r="CF11" s="208"/>
      <c r="CG11" s="208"/>
      <c r="CH11" s="208"/>
      <c r="CI11" s="208"/>
      <c r="CJ11" s="208"/>
      <c r="CK11" s="208"/>
      <c r="CL11" s="208"/>
      <c r="CM11" s="208"/>
      <c r="CN11" s="208"/>
      <c r="CO11" s="208"/>
      <c r="CP11" s="208"/>
      <c r="CQ11" s="208"/>
      <c r="CR11" s="208"/>
      <c r="CS11" s="208"/>
      <c r="CT11" s="208"/>
      <c r="CU11" s="208"/>
      <c r="CV11" s="208"/>
      <c r="CW11" s="208"/>
      <c r="CX11" s="208"/>
      <c r="CY11" s="208"/>
      <c r="CZ11" s="208"/>
      <c r="DA11" s="208"/>
      <c r="DB11" s="208"/>
      <c r="DC11" s="208"/>
      <c r="DD11" s="208"/>
      <c r="DE11" s="208"/>
      <c r="DF11" s="208"/>
      <c r="DG11" s="208"/>
      <c r="DH11" s="208"/>
      <c r="DI11" s="208"/>
      <c r="DJ11" s="208"/>
      <c r="DK11" s="208"/>
      <c r="DL11" s="208"/>
      <c r="DM11" s="208"/>
      <c r="DN11" s="208"/>
      <c r="DO11" s="208"/>
      <c r="DP11" s="208"/>
      <c r="DQ11" s="208"/>
      <c r="DR11" s="208"/>
      <c r="DS11" s="208"/>
      <c r="DT11" s="208"/>
      <c r="DU11" s="208"/>
      <c r="DV11" s="208"/>
      <c r="DW11" s="208"/>
      <c r="DX11" s="208"/>
      <c r="DY11" s="208"/>
      <c r="DZ11" s="208"/>
      <c r="EA11" s="208"/>
      <c r="EB11" s="208"/>
      <c r="EC11" s="208"/>
      <c r="ED11" s="208"/>
      <c r="EE11" s="208"/>
      <c r="EF11" s="208"/>
      <c r="EG11" s="208"/>
      <c r="EH11" s="208"/>
      <c r="EI11" s="208"/>
      <c r="EJ11" s="208"/>
      <c r="EK11" s="208"/>
      <c r="EL11" s="208"/>
      <c r="EM11" s="208"/>
      <c r="EN11" s="208"/>
      <c r="EO11" s="208"/>
      <c r="EP11" s="208"/>
      <c r="EQ11" s="208"/>
      <c r="ER11" s="208"/>
      <c r="ES11" s="208"/>
      <c r="ET11" s="208"/>
      <c r="EU11" s="208"/>
      <c r="EV11" s="208"/>
      <c r="EW11" s="208"/>
      <c r="EX11" s="208"/>
      <c r="EY11" s="208"/>
      <c r="EZ11" s="208"/>
      <c r="FA11" s="208"/>
      <c r="FB11" s="208"/>
      <c r="FC11" s="208"/>
      <c r="FD11" s="208"/>
      <c r="FE11" s="208"/>
      <c r="FF11" s="208"/>
      <c r="FG11" s="208"/>
      <c r="FH11" s="208"/>
      <c r="FI11" s="208"/>
      <c r="FJ11" s="208"/>
      <c r="FK11" s="208"/>
      <c r="FL11" s="208"/>
      <c r="FM11" s="208"/>
      <c r="FN11" s="208"/>
      <c r="FO11" s="208"/>
      <c r="FP11" s="208"/>
      <c r="FQ11" s="208"/>
      <c r="FR11" s="208"/>
      <c r="FS11" s="208"/>
      <c r="FT11" s="208"/>
    </row>
    <row r="12" spans="1:278" s="195" customFormat="1" ht="13.5" customHeight="1">
      <c r="A12" s="504"/>
      <c r="B12" s="341"/>
      <c r="C12" s="507"/>
      <c r="D12" s="507"/>
      <c r="E12" s="483"/>
      <c r="F12" s="483"/>
      <c r="G12" s="483"/>
      <c r="H12" s="486"/>
      <c r="I12" s="510"/>
      <c r="J12" s="516"/>
      <c r="K12" s="474"/>
      <c r="L12" s="474"/>
      <c r="M12" s="513"/>
      <c r="N12" s="474"/>
      <c r="O12" s="519"/>
      <c r="P12" s="519"/>
      <c r="Q12" s="519"/>
      <c r="R12" s="519"/>
      <c r="S12" s="519"/>
      <c r="T12" s="519"/>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c r="BI12" s="208"/>
      <c r="BJ12" s="208"/>
      <c r="BK12" s="208"/>
      <c r="BL12" s="208"/>
      <c r="BM12" s="208"/>
      <c r="BN12" s="208"/>
      <c r="BO12" s="208"/>
      <c r="BP12" s="208"/>
      <c r="BQ12" s="208"/>
      <c r="BR12" s="208"/>
      <c r="BS12" s="208"/>
      <c r="BT12" s="208"/>
      <c r="BU12" s="208"/>
      <c r="BV12" s="208"/>
      <c r="BW12" s="208"/>
      <c r="BX12" s="208"/>
      <c r="BY12" s="208"/>
      <c r="BZ12" s="208"/>
      <c r="CA12" s="208"/>
      <c r="CB12" s="208"/>
      <c r="CC12" s="208"/>
      <c r="CD12" s="208"/>
      <c r="CE12" s="208"/>
      <c r="CF12" s="208"/>
      <c r="CG12" s="208"/>
      <c r="CH12" s="208"/>
      <c r="CI12" s="208"/>
      <c r="CJ12" s="208"/>
      <c r="CK12" s="208"/>
      <c r="CL12" s="208"/>
      <c r="CM12" s="208"/>
      <c r="CN12" s="208"/>
      <c r="CO12" s="208"/>
      <c r="CP12" s="208"/>
      <c r="CQ12" s="208"/>
      <c r="CR12" s="208"/>
      <c r="CS12" s="208"/>
      <c r="CT12" s="208"/>
      <c r="CU12" s="208"/>
      <c r="CV12" s="208"/>
      <c r="CW12" s="208"/>
      <c r="CX12" s="208"/>
      <c r="CY12" s="208"/>
      <c r="CZ12" s="208"/>
      <c r="DA12" s="208"/>
      <c r="DB12" s="208"/>
      <c r="DC12" s="208"/>
      <c r="DD12" s="208"/>
      <c r="DE12" s="208"/>
      <c r="DF12" s="208"/>
      <c r="DG12" s="208"/>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c r="EP12" s="208"/>
      <c r="EQ12" s="208"/>
      <c r="ER12" s="208"/>
      <c r="ES12" s="208"/>
      <c r="ET12" s="208"/>
      <c r="EU12" s="208"/>
      <c r="EV12" s="208"/>
      <c r="EW12" s="208"/>
      <c r="EX12" s="208"/>
      <c r="EY12" s="208"/>
      <c r="EZ12" s="208"/>
      <c r="FA12" s="208"/>
      <c r="FB12" s="208"/>
      <c r="FC12" s="208"/>
      <c r="FD12" s="208"/>
      <c r="FE12" s="208"/>
      <c r="FF12" s="208"/>
      <c r="FG12" s="208"/>
      <c r="FH12" s="208"/>
      <c r="FI12" s="208"/>
      <c r="FJ12" s="208"/>
      <c r="FK12" s="208"/>
      <c r="FL12" s="208"/>
      <c r="FM12" s="208"/>
      <c r="FN12" s="208"/>
      <c r="FO12" s="208"/>
      <c r="FP12" s="208"/>
      <c r="FQ12" s="208"/>
      <c r="FR12" s="208"/>
      <c r="FS12" s="208"/>
      <c r="FT12" s="208"/>
    </row>
    <row r="13" spans="1:278" s="195" customFormat="1" ht="13.5" customHeight="1">
      <c r="A13" s="504"/>
      <c r="B13" s="341"/>
      <c r="C13" s="507"/>
      <c r="D13" s="507"/>
      <c r="E13" s="483"/>
      <c r="F13" s="483"/>
      <c r="G13" s="483"/>
      <c r="H13" s="486"/>
      <c r="I13" s="510"/>
      <c r="J13" s="516"/>
      <c r="K13" s="474"/>
      <c r="L13" s="474"/>
      <c r="M13" s="513"/>
      <c r="N13" s="474"/>
      <c r="O13" s="519"/>
      <c r="P13" s="519"/>
      <c r="Q13" s="519"/>
      <c r="R13" s="519"/>
      <c r="S13" s="519"/>
      <c r="T13" s="519"/>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208"/>
      <c r="BS13" s="208"/>
      <c r="BT13" s="208"/>
      <c r="BU13" s="208"/>
      <c r="BV13" s="208"/>
      <c r="BW13" s="208"/>
      <c r="BX13" s="208"/>
      <c r="BY13" s="208"/>
      <c r="BZ13" s="208"/>
      <c r="CA13" s="208"/>
      <c r="CB13" s="208"/>
      <c r="CC13" s="208"/>
      <c r="CD13" s="208"/>
      <c r="CE13" s="208"/>
      <c r="CF13" s="208"/>
      <c r="CG13" s="208"/>
      <c r="CH13" s="208"/>
      <c r="CI13" s="208"/>
      <c r="CJ13" s="208"/>
      <c r="CK13" s="208"/>
      <c r="CL13" s="208"/>
      <c r="CM13" s="208"/>
      <c r="CN13" s="208"/>
      <c r="CO13" s="208"/>
      <c r="CP13" s="208"/>
      <c r="CQ13" s="208"/>
      <c r="CR13" s="208"/>
      <c r="CS13" s="208"/>
      <c r="CT13" s="208"/>
      <c r="CU13" s="208"/>
      <c r="CV13" s="208"/>
      <c r="CW13" s="208"/>
      <c r="CX13" s="208"/>
      <c r="CY13" s="208"/>
      <c r="CZ13" s="208"/>
      <c r="DA13" s="208"/>
      <c r="DB13" s="208"/>
      <c r="DC13" s="208"/>
      <c r="DD13" s="208"/>
      <c r="DE13" s="208"/>
      <c r="DF13" s="208"/>
      <c r="DG13" s="208"/>
      <c r="DH13" s="208"/>
      <c r="DI13" s="208"/>
      <c r="DJ13" s="208"/>
      <c r="DK13" s="208"/>
      <c r="DL13" s="208"/>
      <c r="DM13" s="208"/>
      <c r="DN13" s="208"/>
      <c r="DO13" s="208"/>
      <c r="DP13" s="208"/>
      <c r="DQ13" s="208"/>
      <c r="DR13" s="208"/>
      <c r="DS13" s="208"/>
      <c r="DT13" s="208"/>
      <c r="DU13" s="208"/>
      <c r="DV13" s="208"/>
      <c r="DW13" s="208"/>
      <c r="DX13" s="208"/>
      <c r="DY13" s="208"/>
      <c r="DZ13" s="208"/>
      <c r="EA13" s="208"/>
      <c r="EB13" s="208"/>
      <c r="EC13" s="208"/>
      <c r="ED13" s="208"/>
      <c r="EE13" s="208"/>
      <c r="EF13" s="208"/>
      <c r="EG13" s="208"/>
      <c r="EH13" s="208"/>
      <c r="EI13" s="208"/>
      <c r="EJ13" s="208"/>
      <c r="EK13" s="208"/>
      <c r="EL13" s="208"/>
      <c r="EM13" s="208"/>
      <c r="EN13" s="208"/>
      <c r="EO13" s="208"/>
      <c r="EP13" s="208"/>
      <c r="EQ13" s="208"/>
      <c r="ER13" s="208"/>
      <c r="ES13" s="208"/>
      <c r="ET13" s="208"/>
      <c r="EU13" s="208"/>
      <c r="EV13" s="208"/>
      <c r="EW13" s="208"/>
      <c r="EX13" s="208"/>
      <c r="EY13" s="208"/>
      <c r="EZ13" s="208"/>
      <c r="FA13" s="208"/>
      <c r="FB13" s="208"/>
      <c r="FC13" s="208"/>
      <c r="FD13" s="208"/>
      <c r="FE13" s="208"/>
      <c r="FF13" s="208"/>
      <c r="FG13" s="208"/>
      <c r="FH13" s="208"/>
      <c r="FI13" s="208"/>
      <c r="FJ13" s="208"/>
      <c r="FK13" s="208"/>
      <c r="FL13" s="208"/>
      <c r="FM13" s="208"/>
      <c r="FN13" s="208"/>
      <c r="FO13" s="208"/>
      <c r="FP13" s="208"/>
      <c r="FQ13" s="208"/>
      <c r="FR13" s="208"/>
      <c r="FS13" s="208"/>
      <c r="FT13" s="208"/>
    </row>
    <row r="14" spans="1:278" s="195" customFormat="1" ht="238.5" customHeight="1" thickBot="1">
      <c r="A14" s="505"/>
      <c r="B14" s="522"/>
      <c r="C14" s="508"/>
      <c r="D14" s="508"/>
      <c r="E14" s="484"/>
      <c r="F14" s="484"/>
      <c r="G14" s="484"/>
      <c r="H14" s="487"/>
      <c r="I14" s="511"/>
      <c r="J14" s="517"/>
      <c r="K14" s="475"/>
      <c r="L14" s="475"/>
      <c r="M14" s="514"/>
      <c r="N14" s="475"/>
      <c r="O14" s="520"/>
      <c r="P14" s="520"/>
      <c r="Q14" s="520"/>
      <c r="R14" s="520"/>
      <c r="S14" s="520"/>
      <c r="T14" s="520"/>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208"/>
      <c r="BS14" s="208"/>
      <c r="BT14" s="208"/>
      <c r="BU14" s="208"/>
      <c r="BV14" s="208"/>
      <c r="BW14" s="208"/>
      <c r="BX14" s="208"/>
      <c r="BY14" s="208"/>
      <c r="BZ14" s="208"/>
      <c r="CA14" s="208"/>
      <c r="CB14" s="208"/>
      <c r="CC14" s="208"/>
      <c r="CD14" s="208"/>
      <c r="CE14" s="208"/>
      <c r="CF14" s="208"/>
      <c r="CG14" s="208"/>
      <c r="CH14" s="208"/>
      <c r="CI14" s="208"/>
      <c r="CJ14" s="208"/>
      <c r="CK14" s="208"/>
      <c r="CL14" s="208"/>
      <c r="CM14" s="208"/>
      <c r="CN14" s="208"/>
      <c r="CO14" s="208"/>
      <c r="CP14" s="208"/>
      <c r="CQ14" s="208"/>
      <c r="CR14" s="208"/>
      <c r="CS14" s="208"/>
      <c r="CT14" s="208"/>
      <c r="CU14" s="208"/>
      <c r="CV14" s="208"/>
      <c r="CW14" s="208"/>
      <c r="CX14" s="208"/>
      <c r="CY14" s="208"/>
      <c r="CZ14" s="208"/>
      <c r="DA14" s="208"/>
      <c r="DB14" s="208"/>
      <c r="DC14" s="208"/>
      <c r="DD14" s="208"/>
      <c r="DE14" s="208"/>
      <c r="DF14" s="208"/>
      <c r="DG14" s="208"/>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P14" s="208"/>
      <c r="EQ14" s="208"/>
      <c r="ER14" s="208"/>
      <c r="ES14" s="208"/>
      <c r="ET14" s="208"/>
      <c r="EU14" s="208"/>
      <c r="EV14" s="208"/>
      <c r="EW14" s="208"/>
      <c r="EX14" s="208"/>
      <c r="EY14" s="208"/>
      <c r="EZ14" s="208"/>
      <c r="FA14" s="208"/>
      <c r="FB14" s="208"/>
      <c r="FC14" s="208"/>
      <c r="FD14" s="208"/>
      <c r="FE14" s="208"/>
      <c r="FF14" s="208"/>
      <c r="FG14" s="208"/>
      <c r="FH14" s="208"/>
      <c r="FI14" s="208"/>
      <c r="FJ14" s="208"/>
      <c r="FK14" s="208"/>
      <c r="FL14" s="208"/>
      <c r="FM14" s="208"/>
      <c r="FN14" s="208"/>
      <c r="FO14" s="208"/>
      <c r="FP14" s="208"/>
      <c r="FQ14" s="208"/>
      <c r="FR14" s="208"/>
      <c r="FS14" s="208"/>
      <c r="FT14" s="208"/>
    </row>
    <row r="15" spans="1:278" s="195" customFormat="1" ht="15" customHeight="1">
      <c r="A15" s="503">
        <f>'Mapa Final'!A15</f>
        <v>2</v>
      </c>
      <c r="B15" s="521" t="str">
        <f>'Mapa Final'!B15</f>
        <v>INEXACTITUD EN LA CALIFICACIÓN INTEGRAL DE SERVICIOS DE JUECES</v>
      </c>
      <c r="C15" s="506" t="str">
        <f>'Mapa Final'!C15</f>
        <v>Reputacional</v>
      </c>
      <c r="D15" s="506" t="str">
        <f>'Mapa Final'!D15</f>
        <v xml:space="preserve">
1. Revisión inadecuada de los formularios de las estadisticas judiciales, para determinar el factor rendimiento.                                 2. Incorrecta revisión de los formularios de calificación del factor calidad.                                3. Reporte extemporaneo por parte de los superiores funcionales para enviar la calificación del factor calidad.                                            4. Diligenciamiento incorrecto de los formularios del factor organización del trabajo.                                   5. Valoración inadecuada del factor publicaciones.                       </v>
      </c>
      <c r="E15" s="482" t="str">
        <f>'Mapa Final'!E15</f>
        <v>Presentación de datos y estimaciones equivocadas o incompletas relacionadas respecto a la calificación de servicios de funcionarios.</v>
      </c>
      <c r="F15" s="482" t="str">
        <f>'Mapa Final'!F15</f>
        <v xml:space="preserve">Posibilidad de mala imagen instituciona debido a la  presentación de datos o estimaciones equivocadas o incompletas relacionadas   respecto a la calificación de servicios de funcionarios y empleados </v>
      </c>
      <c r="G15" s="482" t="str">
        <f>'Mapa Final'!G15</f>
        <v>Ejecución y Administración de Procesos</v>
      </c>
      <c r="H15" s="485" t="str">
        <f>'Mapa Final'!I15</f>
        <v>Muy Baja</v>
      </c>
      <c r="I15" s="509" t="str">
        <f>'Mapa Final'!L15</f>
        <v>Moderado</v>
      </c>
      <c r="J15" s="515" t="str">
        <f>'Mapa Final'!N15</f>
        <v>Moderado</v>
      </c>
      <c r="K15" s="473" t="str">
        <f>'Mapa Final'!AA15</f>
        <v>Muy Baja</v>
      </c>
      <c r="L15" s="473" t="str">
        <f>'Mapa Final'!AE15</f>
        <v>Moderado</v>
      </c>
      <c r="M15" s="512" t="str">
        <f>'Mapa Final'!AG15</f>
        <v>Moderado</v>
      </c>
      <c r="N15" s="473" t="str">
        <f>'Mapa Final'!AH15</f>
        <v>Aceptar</v>
      </c>
      <c r="O15" s="518"/>
      <c r="P15" s="518"/>
      <c r="Q15" s="518"/>
      <c r="R15" s="518"/>
      <c r="S15" s="518"/>
      <c r="T15" s="51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row>
    <row r="16" spans="1:278" s="195" customFormat="1" ht="13.5" customHeight="1">
      <c r="A16" s="504"/>
      <c r="B16" s="341"/>
      <c r="C16" s="507"/>
      <c r="D16" s="507"/>
      <c r="E16" s="483"/>
      <c r="F16" s="483"/>
      <c r="G16" s="483"/>
      <c r="H16" s="486"/>
      <c r="I16" s="510"/>
      <c r="J16" s="516"/>
      <c r="K16" s="474"/>
      <c r="L16" s="474"/>
      <c r="M16" s="513"/>
      <c r="N16" s="474"/>
      <c r="O16" s="519"/>
      <c r="P16" s="519"/>
      <c r="Q16" s="519"/>
      <c r="R16" s="519"/>
      <c r="S16" s="519"/>
      <c r="T16" s="519"/>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8"/>
      <c r="BM16" s="208"/>
      <c r="BN16" s="208"/>
      <c r="BO16" s="208"/>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c r="CP16" s="208"/>
      <c r="CQ16" s="208"/>
      <c r="CR16" s="208"/>
      <c r="CS16" s="208"/>
      <c r="CT16" s="208"/>
      <c r="CU16" s="208"/>
      <c r="CV16" s="208"/>
      <c r="CW16" s="208"/>
      <c r="CX16" s="208"/>
      <c r="CY16" s="208"/>
      <c r="CZ16" s="208"/>
      <c r="DA16" s="208"/>
      <c r="DB16" s="208"/>
      <c r="DC16" s="208"/>
      <c r="DD16" s="208"/>
      <c r="DE16" s="208"/>
      <c r="DF16" s="208"/>
      <c r="DG16" s="208"/>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08"/>
      <c r="EO16" s="208"/>
      <c r="EP16" s="208"/>
      <c r="EQ16" s="208"/>
      <c r="ER16" s="208"/>
      <c r="ES16" s="208"/>
      <c r="ET16" s="208"/>
      <c r="EU16" s="208"/>
      <c r="EV16" s="208"/>
      <c r="EW16" s="208"/>
      <c r="EX16" s="208"/>
      <c r="EY16" s="208"/>
      <c r="EZ16" s="208"/>
      <c r="FA16" s="208"/>
      <c r="FB16" s="208"/>
      <c r="FC16" s="208"/>
      <c r="FD16" s="208"/>
      <c r="FE16" s="208"/>
      <c r="FF16" s="208"/>
      <c r="FG16" s="208"/>
      <c r="FH16" s="208"/>
      <c r="FI16" s="208"/>
      <c r="FJ16" s="208"/>
      <c r="FK16" s="208"/>
      <c r="FL16" s="208"/>
      <c r="FM16" s="208"/>
      <c r="FN16" s="208"/>
      <c r="FO16" s="208"/>
      <c r="FP16" s="208"/>
      <c r="FQ16" s="208"/>
      <c r="FR16" s="208"/>
      <c r="FS16" s="208"/>
      <c r="FT16" s="208"/>
    </row>
    <row r="17" spans="1:176" s="195" customFormat="1" ht="13.5" customHeight="1">
      <c r="A17" s="504"/>
      <c r="B17" s="341"/>
      <c r="C17" s="507"/>
      <c r="D17" s="507"/>
      <c r="E17" s="483"/>
      <c r="F17" s="483"/>
      <c r="G17" s="483"/>
      <c r="H17" s="486"/>
      <c r="I17" s="510"/>
      <c r="J17" s="516"/>
      <c r="K17" s="474"/>
      <c r="L17" s="474"/>
      <c r="M17" s="513"/>
      <c r="N17" s="474"/>
      <c r="O17" s="519"/>
      <c r="P17" s="519"/>
      <c r="Q17" s="519"/>
      <c r="R17" s="519"/>
      <c r="S17" s="519"/>
      <c r="T17" s="519"/>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c r="BI17" s="208"/>
      <c r="BJ17" s="208"/>
      <c r="BK17" s="208"/>
      <c r="BL17" s="208"/>
      <c r="BM17" s="208"/>
      <c r="BN17" s="208"/>
      <c r="BO17" s="208"/>
      <c r="BP17" s="208"/>
      <c r="BQ17" s="208"/>
      <c r="BR17" s="208"/>
      <c r="BS17" s="208"/>
      <c r="BT17" s="208"/>
      <c r="BU17" s="208"/>
      <c r="BV17" s="208"/>
      <c r="BW17" s="208"/>
      <c r="BX17" s="208"/>
      <c r="BY17" s="208"/>
      <c r="BZ17" s="208"/>
      <c r="CA17" s="208"/>
      <c r="CB17" s="208"/>
      <c r="CC17" s="208"/>
      <c r="CD17" s="208"/>
      <c r="CE17" s="208"/>
      <c r="CF17" s="208"/>
      <c r="CG17" s="208"/>
      <c r="CH17" s="208"/>
      <c r="CI17" s="208"/>
      <c r="CJ17" s="208"/>
      <c r="CK17" s="208"/>
      <c r="CL17" s="208"/>
      <c r="CM17" s="208"/>
      <c r="CN17" s="208"/>
      <c r="CO17" s="208"/>
      <c r="CP17" s="208"/>
      <c r="CQ17" s="208"/>
      <c r="CR17" s="208"/>
      <c r="CS17" s="208"/>
      <c r="CT17" s="208"/>
      <c r="CU17" s="208"/>
      <c r="CV17" s="208"/>
      <c r="CW17" s="208"/>
      <c r="CX17" s="208"/>
      <c r="CY17" s="208"/>
      <c r="CZ17" s="208"/>
      <c r="DA17" s="208"/>
      <c r="DB17" s="208"/>
      <c r="DC17" s="208"/>
      <c r="DD17" s="208"/>
      <c r="DE17" s="208"/>
      <c r="DF17" s="208"/>
      <c r="DG17" s="208"/>
      <c r="DH17" s="208"/>
      <c r="DI17" s="208"/>
      <c r="DJ17" s="208"/>
      <c r="DK17" s="208"/>
      <c r="DL17" s="208"/>
      <c r="DM17" s="208"/>
      <c r="DN17" s="208"/>
      <c r="DO17" s="208"/>
      <c r="DP17" s="208"/>
      <c r="DQ17" s="208"/>
      <c r="DR17" s="208"/>
      <c r="DS17" s="208"/>
      <c r="DT17" s="208"/>
      <c r="DU17" s="208"/>
      <c r="DV17" s="208"/>
      <c r="DW17" s="208"/>
      <c r="DX17" s="208"/>
      <c r="DY17" s="208"/>
      <c r="DZ17" s="208"/>
      <c r="EA17" s="208"/>
      <c r="EB17" s="208"/>
      <c r="EC17" s="208"/>
      <c r="ED17" s="208"/>
      <c r="EE17" s="208"/>
      <c r="EF17" s="208"/>
      <c r="EG17" s="208"/>
      <c r="EH17" s="208"/>
      <c r="EI17" s="208"/>
      <c r="EJ17" s="208"/>
      <c r="EK17" s="208"/>
      <c r="EL17" s="208"/>
      <c r="EM17" s="208"/>
      <c r="EN17" s="208"/>
      <c r="EO17" s="208"/>
      <c r="EP17" s="208"/>
      <c r="EQ17" s="208"/>
      <c r="ER17" s="208"/>
      <c r="ES17" s="208"/>
      <c r="ET17" s="208"/>
      <c r="EU17" s="208"/>
      <c r="EV17" s="208"/>
      <c r="EW17" s="208"/>
      <c r="EX17" s="208"/>
      <c r="EY17" s="208"/>
      <c r="EZ17" s="208"/>
      <c r="FA17" s="208"/>
      <c r="FB17" s="208"/>
      <c r="FC17" s="208"/>
      <c r="FD17" s="208"/>
      <c r="FE17" s="208"/>
      <c r="FF17" s="208"/>
      <c r="FG17" s="208"/>
      <c r="FH17" s="208"/>
      <c r="FI17" s="208"/>
      <c r="FJ17" s="208"/>
      <c r="FK17" s="208"/>
      <c r="FL17" s="208"/>
      <c r="FM17" s="208"/>
      <c r="FN17" s="208"/>
      <c r="FO17" s="208"/>
      <c r="FP17" s="208"/>
      <c r="FQ17" s="208"/>
      <c r="FR17" s="208"/>
      <c r="FS17" s="208"/>
      <c r="FT17" s="208"/>
    </row>
    <row r="18" spans="1:176" s="195" customFormat="1" ht="13.5" customHeight="1">
      <c r="A18" s="504"/>
      <c r="B18" s="341"/>
      <c r="C18" s="507"/>
      <c r="D18" s="507"/>
      <c r="E18" s="483"/>
      <c r="F18" s="483"/>
      <c r="G18" s="483"/>
      <c r="H18" s="486"/>
      <c r="I18" s="510"/>
      <c r="J18" s="516"/>
      <c r="K18" s="474"/>
      <c r="L18" s="474"/>
      <c r="M18" s="513"/>
      <c r="N18" s="474"/>
      <c r="O18" s="519"/>
      <c r="P18" s="519"/>
      <c r="Q18" s="519"/>
      <c r="R18" s="519"/>
      <c r="S18" s="519"/>
      <c r="T18" s="519"/>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c r="BI18" s="208"/>
      <c r="BJ18" s="208"/>
      <c r="BK18" s="208"/>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c r="FP18" s="208"/>
      <c r="FQ18" s="208"/>
      <c r="FR18" s="208"/>
      <c r="FS18" s="208"/>
      <c r="FT18" s="208"/>
    </row>
    <row r="19" spans="1:176" s="195" customFormat="1" ht="255.75" customHeight="1" thickBot="1">
      <c r="A19" s="505"/>
      <c r="B19" s="522"/>
      <c r="C19" s="508"/>
      <c r="D19" s="508"/>
      <c r="E19" s="484"/>
      <c r="F19" s="484"/>
      <c r="G19" s="484"/>
      <c r="H19" s="487"/>
      <c r="I19" s="511"/>
      <c r="J19" s="517"/>
      <c r="K19" s="475"/>
      <c r="L19" s="475"/>
      <c r="M19" s="514"/>
      <c r="N19" s="475"/>
      <c r="O19" s="520"/>
      <c r="P19" s="520"/>
      <c r="Q19" s="520"/>
      <c r="R19" s="520"/>
      <c r="S19" s="520"/>
      <c r="T19" s="520"/>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c r="BI19" s="208"/>
      <c r="BJ19" s="208"/>
      <c r="BK19" s="208"/>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c r="FP19" s="208"/>
      <c r="FQ19" s="208"/>
      <c r="FR19" s="208"/>
      <c r="FS19" s="208"/>
      <c r="FT19" s="208"/>
    </row>
    <row r="20" spans="1:176">
      <c r="A20" s="503">
        <f>'Mapa Final'!A20</f>
        <v>3</v>
      </c>
      <c r="B20" s="521" t="str">
        <f>'Mapa Final'!B20</f>
        <v xml:space="preserve">TARDANZA EN EL REPORTE DE LAS VACANTES DEFINITIVAS </v>
      </c>
      <c r="C20" s="506" t="str">
        <f>'Mapa Final'!C20</f>
        <v>Incumplimiento de las metas establecidas</v>
      </c>
      <c r="D20" s="506" t="str">
        <f>'Mapa Final'!D20</f>
        <v>1.Reporte extemporaneo de las vacantes definitivas por parte de los nominadores o del área de talento humano.                              2. Inadecuado seguimiento a los registros de elegibles.                     3. Desconocimiento por parte de los nominadores de la situación administrativa real de los servidores judiciales que se encuentren en licencias.</v>
      </c>
      <c r="E20" s="482" t="str">
        <f>'Mapa Final'!E20</f>
        <v>Demora o reporte extemporaneo de las vacantes definitivas por parte de los nominadores.</v>
      </c>
      <c r="F20" s="482" t="str">
        <f>'Mapa Final'!F20</f>
        <v>Posibilidad de incumplimiento de metas debido a la Demora o reporte extemporaneo de las vacantes definitivas por parte de los nominadores</v>
      </c>
      <c r="G20" s="482" t="str">
        <f>'Mapa Final'!G20</f>
        <v>Ejecución y Administración de Procesos</v>
      </c>
      <c r="H20" s="485" t="str">
        <f>'Mapa Final'!I20</f>
        <v>Baja</v>
      </c>
      <c r="I20" s="509" t="str">
        <f>'Mapa Final'!L20</f>
        <v>Leve</v>
      </c>
      <c r="J20" s="515" t="str">
        <f>'Mapa Final'!N20</f>
        <v>Bajo</v>
      </c>
      <c r="K20" s="473" t="str">
        <f>'Mapa Final'!AA20</f>
        <v>Baja</v>
      </c>
      <c r="L20" s="473" t="str">
        <f>'Mapa Final'!AE20</f>
        <v>Leve</v>
      </c>
      <c r="M20" s="512" t="str">
        <f>'Mapa Final'!AG20</f>
        <v>Bajo</v>
      </c>
      <c r="N20" s="473" t="str">
        <f>'Mapa Final'!AH20</f>
        <v>Reducir(mitigar)</v>
      </c>
      <c r="O20" s="518"/>
      <c r="P20" s="518"/>
      <c r="Q20" s="518"/>
      <c r="R20" s="518"/>
      <c r="S20" s="518"/>
      <c r="T20" s="518"/>
      <c r="U20" s="208"/>
      <c r="V20" s="208"/>
    </row>
    <row r="21" spans="1:176">
      <c r="A21" s="504"/>
      <c r="B21" s="341"/>
      <c r="C21" s="507"/>
      <c r="D21" s="507"/>
      <c r="E21" s="483"/>
      <c r="F21" s="483"/>
      <c r="G21" s="483"/>
      <c r="H21" s="486"/>
      <c r="I21" s="510"/>
      <c r="J21" s="516"/>
      <c r="K21" s="474"/>
      <c r="L21" s="474"/>
      <c r="M21" s="513"/>
      <c r="N21" s="474"/>
      <c r="O21" s="519"/>
      <c r="P21" s="519"/>
      <c r="Q21" s="519"/>
      <c r="R21" s="519"/>
      <c r="S21" s="519"/>
      <c r="T21" s="519"/>
      <c r="U21" s="208"/>
      <c r="V21" s="208"/>
    </row>
    <row r="22" spans="1:176">
      <c r="A22" s="504"/>
      <c r="B22" s="341"/>
      <c r="C22" s="507"/>
      <c r="D22" s="507"/>
      <c r="E22" s="483"/>
      <c r="F22" s="483"/>
      <c r="G22" s="483"/>
      <c r="H22" s="486"/>
      <c r="I22" s="510"/>
      <c r="J22" s="516"/>
      <c r="K22" s="474"/>
      <c r="L22" s="474"/>
      <c r="M22" s="513"/>
      <c r="N22" s="474"/>
      <c r="O22" s="519"/>
      <c r="P22" s="519"/>
      <c r="Q22" s="519"/>
      <c r="R22" s="519"/>
      <c r="S22" s="519"/>
      <c r="T22" s="519"/>
      <c r="U22" s="208"/>
      <c r="V22" s="208"/>
    </row>
    <row r="23" spans="1:176">
      <c r="A23" s="504"/>
      <c r="B23" s="341"/>
      <c r="C23" s="507"/>
      <c r="D23" s="507"/>
      <c r="E23" s="483"/>
      <c r="F23" s="483"/>
      <c r="G23" s="483"/>
      <c r="H23" s="486"/>
      <c r="I23" s="510"/>
      <c r="J23" s="516"/>
      <c r="K23" s="474"/>
      <c r="L23" s="474"/>
      <c r="M23" s="513"/>
      <c r="N23" s="474"/>
      <c r="O23" s="519"/>
      <c r="P23" s="519"/>
      <c r="Q23" s="519"/>
      <c r="R23" s="519"/>
      <c r="S23" s="519"/>
      <c r="T23" s="519"/>
      <c r="U23" s="208"/>
      <c r="V23" s="208"/>
    </row>
    <row r="24" spans="1:176" ht="307.5" customHeight="1" thickBot="1">
      <c r="A24" s="505"/>
      <c r="B24" s="522"/>
      <c r="C24" s="508"/>
      <c r="D24" s="508"/>
      <c r="E24" s="484"/>
      <c r="F24" s="484"/>
      <c r="G24" s="484"/>
      <c r="H24" s="487"/>
      <c r="I24" s="511"/>
      <c r="J24" s="517"/>
      <c r="K24" s="475"/>
      <c r="L24" s="475"/>
      <c r="M24" s="514"/>
      <c r="N24" s="475"/>
      <c r="O24" s="520"/>
      <c r="P24" s="520"/>
      <c r="Q24" s="520"/>
      <c r="R24" s="520"/>
      <c r="S24" s="520"/>
      <c r="T24" s="520"/>
      <c r="U24" s="208"/>
      <c r="V24" s="208"/>
    </row>
    <row r="25" spans="1:176">
      <c r="A25" s="503">
        <f>'Mapa Final'!A25</f>
        <v>4</v>
      </c>
      <c r="B25" s="521" t="str">
        <f>'Mapa Final'!B25</f>
        <v>CORRUPCIÓN</v>
      </c>
      <c r="C25" s="506" t="str">
        <f>'Mapa Final'!C25</f>
        <v>Reputacional(Corrupción)</v>
      </c>
      <c r="D25" s="506" t="str">
        <f>'Mapa Final'!D25</f>
        <v>1. Deshonestidad y mala fe de los aspirantes a los concursos de méritos, en la presentación de los documentos, certificaciones o soportes falsos en aras de acreditar los requisitos para acceder a los cargos de la Rama Judicial.
2. Dar o recibir dádivas de los aspirantes en los concursos de méritos, con el fin de acreditar los requisitos exigidos para la provisión de cargos de la Rama Judicial.
3. Allegar documentos falsos por parte de los aspirantes en los concursos de méritos, con el fin de acreditar los requisitos exigidos para la provisión de cargos en la Rama Judicial.</v>
      </c>
      <c r="E25" s="482" t="str">
        <f>'Mapa Final'!E25</f>
        <v xml:space="preserve">Carencia de transparencia, etica y valores . </v>
      </c>
      <c r="F25" s="482" t="str">
        <f>'Mapa Final'!F25</f>
        <v>Validar soportes o certificaciones académicas de experiencia laboral y docencia falsas, presentadas por los aspirantes a los concursos de méritos que adelanta la seccional, con el fin de acreditar requisitos en el momento de la inscripción o reclasificación para acceder los cargos de empleados de Tribunales, Juzgados y Centros de Servicios en el Distrito Judicial de Ibagué.</v>
      </c>
      <c r="G25" s="482" t="str">
        <f>'Mapa Final'!G25</f>
        <v>Fraude Interno</v>
      </c>
      <c r="H25" s="485" t="str">
        <f>'Mapa Final'!I25</f>
        <v>Muy Baja</v>
      </c>
      <c r="I25" s="509" t="str">
        <f>'Mapa Final'!L25</f>
        <v>Mayor</v>
      </c>
      <c r="J25" s="515" t="str">
        <f>'Mapa Final'!N25</f>
        <v xml:space="preserve">Alto </v>
      </c>
      <c r="K25" s="473" t="str">
        <f>'Mapa Final'!AA25</f>
        <v>Muy Baja</v>
      </c>
      <c r="L25" s="473" t="str">
        <f>'Mapa Final'!AE25</f>
        <v>Mayor</v>
      </c>
      <c r="M25" s="512" t="str">
        <f>'Mapa Final'!AG25</f>
        <v xml:space="preserve">Alto </v>
      </c>
      <c r="N25" s="473" t="str">
        <f>'Mapa Final'!AH25</f>
        <v>Reducir(mitigar)</v>
      </c>
      <c r="O25" s="518"/>
      <c r="P25" s="518"/>
      <c r="Q25" s="518"/>
      <c r="R25" s="518"/>
      <c r="S25" s="518"/>
      <c r="T25" s="518"/>
    </row>
    <row r="26" spans="1:176">
      <c r="A26" s="504"/>
      <c r="B26" s="341"/>
      <c r="C26" s="507"/>
      <c r="D26" s="507"/>
      <c r="E26" s="483"/>
      <c r="F26" s="483"/>
      <c r="G26" s="483"/>
      <c r="H26" s="486"/>
      <c r="I26" s="510"/>
      <c r="J26" s="516"/>
      <c r="K26" s="474"/>
      <c r="L26" s="474"/>
      <c r="M26" s="513"/>
      <c r="N26" s="474"/>
      <c r="O26" s="519"/>
      <c r="P26" s="519"/>
      <c r="Q26" s="519"/>
      <c r="R26" s="519"/>
      <c r="S26" s="519"/>
      <c r="T26" s="519"/>
    </row>
    <row r="27" spans="1:176">
      <c r="A27" s="504"/>
      <c r="B27" s="341"/>
      <c r="C27" s="507"/>
      <c r="D27" s="507"/>
      <c r="E27" s="483"/>
      <c r="F27" s="483"/>
      <c r="G27" s="483"/>
      <c r="H27" s="486"/>
      <c r="I27" s="510"/>
      <c r="J27" s="516"/>
      <c r="K27" s="474"/>
      <c r="L27" s="474"/>
      <c r="M27" s="513"/>
      <c r="N27" s="474"/>
      <c r="O27" s="519"/>
      <c r="P27" s="519"/>
      <c r="Q27" s="519"/>
      <c r="R27" s="519"/>
      <c r="S27" s="519"/>
      <c r="T27" s="519"/>
    </row>
    <row r="28" spans="1:176">
      <c r="A28" s="504"/>
      <c r="B28" s="341"/>
      <c r="C28" s="507"/>
      <c r="D28" s="507"/>
      <c r="E28" s="483"/>
      <c r="F28" s="483"/>
      <c r="G28" s="483"/>
      <c r="H28" s="486"/>
      <c r="I28" s="510"/>
      <c r="J28" s="516"/>
      <c r="K28" s="474"/>
      <c r="L28" s="474"/>
      <c r="M28" s="513"/>
      <c r="N28" s="474"/>
      <c r="O28" s="519"/>
      <c r="P28" s="519"/>
      <c r="Q28" s="519"/>
      <c r="R28" s="519"/>
      <c r="S28" s="519"/>
      <c r="T28" s="519"/>
    </row>
    <row r="29" spans="1:176" ht="277.5" customHeight="1" thickBot="1">
      <c r="A29" s="505"/>
      <c r="B29" s="522"/>
      <c r="C29" s="508"/>
      <c r="D29" s="508"/>
      <c r="E29" s="484"/>
      <c r="F29" s="484"/>
      <c r="G29" s="484"/>
      <c r="H29" s="487"/>
      <c r="I29" s="511"/>
      <c r="J29" s="517"/>
      <c r="K29" s="475"/>
      <c r="L29" s="475"/>
      <c r="M29" s="514"/>
      <c r="N29" s="475"/>
      <c r="O29" s="520"/>
      <c r="P29" s="520"/>
      <c r="Q29" s="520"/>
      <c r="R29" s="520"/>
      <c r="S29" s="520"/>
      <c r="T29" s="520"/>
    </row>
    <row r="30" spans="1:176">
      <c r="A30" s="503">
        <f>'Mapa Final'!A30</f>
        <v>5</v>
      </c>
      <c r="B30" s="521" t="str">
        <f>'Mapa Final'!B30</f>
        <v>TARDANZA</v>
      </c>
      <c r="C30" s="506" t="str">
        <f>'Mapa Final'!C30</f>
        <v>Incumplimiento de las metas establecidas</v>
      </c>
      <c r="D30" s="506" t="str">
        <f>'Mapa Final'!D30</f>
        <v>1. Excesiva carga laboral               2. Reporte extemporáneo de las novedades de personal por parte de los nominadores o del área de talento humano.                3. Falta de personal.</v>
      </c>
      <c r="E30" s="482" t="str">
        <f>'Mapa Final'!E30</f>
        <v>Reporte tardio de la información requerida.</v>
      </c>
      <c r="F30" s="482" t="str">
        <f>'Mapa Final'!F30</f>
        <v>Demora para enviar al nivel central los documentos relacionados con el Registro Nacional de Escalafón.</v>
      </c>
      <c r="G30" s="482" t="str">
        <f>'Mapa Final'!G30</f>
        <v>Ejecución y Administración de Procesos</v>
      </c>
      <c r="H30" s="485" t="str">
        <f>'Mapa Final'!I30</f>
        <v>Baja</v>
      </c>
      <c r="I30" s="509" t="str">
        <f>'Mapa Final'!L30</f>
        <v>Leve</v>
      </c>
      <c r="J30" s="515" t="str">
        <f>'Mapa Final'!N30</f>
        <v>Bajo</v>
      </c>
      <c r="K30" s="473" t="str">
        <f>'Mapa Final'!AA30</f>
        <v>Baja</v>
      </c>
      <c r="L30" s="473" t="str">
        <f>'Mapa Final'!AE30</f>
        <v>Leve</v>
      </c>
      <c r="M30" s="512" t="str">
        <f>'Mapa Final'!AG30</f>
        <v>Bajo</v>
      </c>
      <c r="N30" s="473" t="str">
        <f>'Mapa Final'!AH30</f>
        <v>Aceptar</v>
      </c>
      <c r="O30" s="518"/>
      <c r="P30" s="518"/>
      <c r="Q30" s="518"/>
      <c r="R30" s="518"/>
      <c r="S30" s="518"/>
      <c r="T30" s="518"/>
    </row>
    <row r="31" spans="1:176">
      <c r="A31" s="504"/>
      <c r="B31" s="341"/>
      <c r="C31" s="507"/>
      <c r="D31" s="507"/>
      <c r="E31" s="483"/>
      <c r="F31" s="483"/>
      <c r="G31" s="483"/>
      <c r="H31" s="486"/>
      <c r="I31" s="510"/>
      <c r="J31" s="516"/>
      <c r="K31" s="474"/>
      <c r="L31" s="474"/>
      <c r="M31" s="513"/>
      <c r="N31" s="474"/>
      <c r="O31" s="519"/>
      <c r="P31" s="519"/>
      <c r="Q31" s="519"/>
      <c r="R31" s="519"/>
      <c r="S31" s="519"/>
      <c r="T31" s="519"/>
    </row>
    <row r="32" spans="1:176">
      <c r="A32" s="504"/>
      <c r="B32" s="341"/>
      <c r="C32" s="507"/>
      <c r="D32" s="507"/>
      <c r="E32" s="483"/>
      <c r="F32" s="483"/>
      <c r="G32" s="483"/>
      <c r="H32" s="486"/>
      <c r="I32" s="510"/>
      <c r="J32" s="516"/>
      <c r="K32" s="474"/>
      <c r="L32" s="474"/>
      <c r="M32" s="513"/>
      <c r="N32" s="474"/>
      <c r="O32" s="519"/>
      <c r="P32" s="519"/>
      <c r="Q32" s="519"/>
      <c r="R32" s="519"/>
      <c r="S32" s="519"/>
      <c r="T32" s="519"/>
    </row>
    <row r="33" spans="1:20">
      <c r="A33" s="504"/>
      <c r="B33" s="341"/>
      <c r="C33" s="507"/>
      <c r="D33" s="507"/>
      <c r="E33" s="483"/>
      <c r="F33" s="483"/>
      <c r="G33" s="483"/>
      <c r="H33" s="486"/>
      <c r="I33" s="510"/>
      <c r="J33" s="516"/>
      <c r="K33" s="474"/>
      <c r="L33" s="474"/>
      <c r="M33" s="513"/>
      <c r="N33" s="474"/>
      <c r="O33" s="519"/>
      <c r="P33" s="519"/>
      <c r="Q33" s="519"/>
      <c r="R33" s="519"/>
      <c r="S33" s="519"/>
      <c r="T33" s="519"/>
    </row>
    <row r="34" spans="1:20" ht="102.75" customHeight="1" thickBot="1">
      <c r="A34" s="505"/>
      <c r="B34" s="522"/>
      <c r="C34" s="508"/>
      <c r="D34" s="508"/>
      <c r="E34" s="484"/>
      <c r="F34" s="484"/>
      <c r="G34" s="484"/>
      <c r="H34" s="487"/>
      <c r="I34" s="511"/>
      <c r="J34" s="517"/>
      <c r="K34" s="475"/>
      <c r="L34" s="475"/>
      <c r="M34" s="514"/>
      <c r="N34" s="475"/>
      <c r="O34" s="520"/>
      <c r="P34" s="520"/>
      <c r="Q34" s="520"/>
      <c r="R34" s="520"/>
      <c r="S34" s="520"/>
      <c r="T34" s="520"/>
    </row>
    <row r="35" spans="1:20">
      <c r="A35" s="503">
        <f>'Mapa Final'!A35</f>
        <v>6</v>
      </c>
      <c r="B35" s="521" t="str">
        <f>'Mapa Final'!B35</f>
        <v>Interrupción o suspensión de la prestación del Servicio Público de Administración de Justicia.</v>
      </c>
      <c r="C35" s="506" t="str">
        <f>'Mapa Final'!C35</f>
        <v>Incumplimiento de las metas establecidas</v>
      </c>
      <c r="D35" s="506" t="str">
        <f>'Mapa Final'!D35</f>
        <v xml:space="preserve">1. Pandemia                          2. Cese de actividades.  
3. Protestas y manifestaciones ciudadanas
</v>
      </c>
      <c r="E35" s="482" t="str">
        <f>'Mapa Final'!E35</f>
        <v xml:space="preserve"> La pandemia declarada por la Organización Mundial de la Salud. OMS y hechos de fuerza mayor.</v>
      </c>
      <c r="F35" s="482" t="str">
        <f>'Mapa Final'!F35</f>
        <v>Interrupción de las actividades programadas en el plan de acción institucional por causas exógenas.</v>
      </c>
      <c r="G35" s="482" t="str">
        <f>'Mapa Final'!G35</f>
        <v>Usuarios, productos y prácticas organizacionales</v>
      </c>
      <c r="H35" s="485" t="str">
        <f>'Mapa Final'!I35</f>
        <v>Baja</v>
      </c>
      <c r="I35" s="509" t="str">
        <f>'Mapa Final'!L35</f>
        <v>Leve</v>
      </c>
      <c r="J35" s="515" t="str">
        <f>'Mapa Final'!N35</f>
        <v>Bajo</v>
      </c>
      <c r="K35" s="473" t="str">
        <f>'Mapa Final'!AA35</f>
        <v>Baja</v>
      </c>
      <c r="L35" s="473" t="str">
        <f>'Mapa Final'!AE35</f>
        <v>Leve</v>
      </c>
      <c r="M35" s="512" t="str">
        <f>'Mapa Final'!AG35</f>
        <v>Bajo</v>
      </c>
      <c r="N35" s="473" t="str">
        <f>'Mapa Final'!AH35</f>
        <v>Aceptar</v>
      </c>
      <c r="O35" s="518"/>
      <c r="P35" s="518"/>
      <c r="Q35" s="518"/>
      <c r="R35" s="518"/>
      <c r="S35" s="518"/>
      <c r="T35" s="518"/>
    </row>
    <row r="36" spans="1:20">
      <c r="A36" s="504"/>
      <c r="B36" s="341"/>
      <c r="C36" s="507"/>
      <c r="D36" s="507"/>
      <c r="E36" s="483"/>
      <c r="F36" s="483"/>
      <c r="G36" s="483"/>
      <c r="H36" s="486"/>
      <c r="I36" s="510"/>
      <c r="J36" s="516"/>
      <c r="K36" s="474"/>
      <c r="L36" s="474"/>
      <c r="M36" s="513"/>
      <c r="N36" s="474"/>
      <c r="O36" s="519"/>
      <c r="P36" s="519"/>
      <c r="Q36" s="519"/>
      <c r="R36" s="519"/>
      <c r="S36" s="519"/>
      <c r="T36" s="519"/>
    </row>
    <row r="37" spans="1:20">
      <c r="A37" s="504"/>
      <c r="B37" s="341"/>
      <c r="C37" s="507"/>
      <c r="D37" s="507"/>
      <c r="E37" s="483"/>
      <c r="F37" s="483"/>
      <c r="G37" s="483"/>
      <c r="H37" s="486"/>
      <c r="I37" s="510"/>
      <c r="J37" s="516"/>
      <c r="K37" s="474"/>
      <c r="L37" s="474"/>
      <c r="M37" s="513"/>
      <c r="N37" s="474"/>
      <c r="O37" s="519"/>
      <c r="P37" s="519"/>
      <c r="Q37" s="519"/>
      <c r="R37" s="519"/>
      <c r="S37" s="519"/>
      <c r="T37" s="519"/>
    </row>
    <row r="38" spans="1:20">
      <c r="A38" s="504"/>
      <c r="B38" s="341"/>
      <c r="C38" s="507"/>
      <c r="D38" s="507"/>
      <c r="E38" s="483"/>
      <c r="F38" s="483"/>
      <c r="G38" s="483"/>
      <c r="H38" s="486"/>
      <c r="I38" s="510"/>
      <c r="J38" s="516"/>
      <c r="K38" s="474"/>
      <c r="L38" s="474"/>
      <c r="M38" s="513"/>
      <c r="N38" s="474"/>
      <c r="O38" s="519"/>
      <c r="P38" s="519"/>
      <c r="Q38" s="519"/>
      <c r="R38" s="519"/>
      <c r="S38" s="519"/>
      <c r="T38" s="519"/>
    </row>
    <row r="39" spans="1:20" ht="278.25" customHeight="1" thickBot="1">
      <c r="A39" s="505"/>
      <c r="B39" s="522"/>
      <c r="C39" s="508"/>
      <c r="D39" s="508"/>
      <c r="E39" s="484"/>
      <c r="F39" s="484"/>
      <c r="G39" s="484"/>
      <c r="H39" s="487"/>
      <c r="I39" s="511"/>
      <c r="J39" s="517"/>
      <c r="K39" s="475"/>
      <c r="L39" s="475"/>
      <c r="M39" s="514"/>
      <c r="N39" s="475"/>
      <c r="O39" s="520"/>
      <c r="P39" s="520"/>
      <c r="Q39" s="520"/>
      <c r="R39" s="520"/>
      <c r="S39" s="520"/>
      <c r="T39" s="520"/>
    </row>
    <row r="40" spans="1:20">
      <c r="A40" s="503">
        <f>'Mapa Final'!A40</f>
        <v>7</v>
      </c>
      <c r="B40" s="521" t="str">
        <f>'Mapa Final'!B40</f>
        <v>CONTAMINACIÓN AMBIENTAL</v>
      </c>
      <c r="C40" s="506" t="str">
        <f>'Mapa Final'!C40</f>
        <v xml:space="preserve"> Afectación Ambiental</v>
      </c>
      <c r="D40" s="506" t="str">
        <f>'Mapa Final'!D40</f>
        <v>Uso inadecuado de los elementos de oficina y residuos solidos.</v>
      </c>
      <c r="E40" s="482" t="str">
        <f>'Mapa Final'!E40</f>
        <v>Desconocimiento de la normatividad y las politicas ambientales que rigen la organización.</v>
      </c>
      <c r="F40" s="482" t="str">
        <f>'Mapa Final'!F40</f>
        <v>Contaminación del medio ambiente por el uso inadecuado de los elementos de oficina utilizados en la gestión judicial y admministrativa y el mal manejo de los residuos solidos, y desconocimiento de las normas y politicas ambientales que rigen la organización.</v>
      </c>
      <c r="G40" s="482" t="str">
        <f>'Mapa Final'!G40</f>
        <v>Eventos Ambientales Internos</v>
      </c>
      <c r="H40" s="485" t="str">
        <f>'Mapa Final'!I40</f>
        <v>Baja</v>
      </c>
      <c r="I40" s="509" t="str">
        <f>'Mapa Final'!L40</f>
        <v>Menor</v>
      </c>
      <c r="J40" s="515" t="str">
        <f>'Mapa Final'!N40</f>
        <v>Moderado</v>
      </c>
      <c r="K40" s="473" t="str">
        <f>'Mapa Final'!AA40</f>
        <v>Baja</v>
      </c>
      <c r="L40" s="473" t="str">
        <f>'Mapa Final'!AE40</f>
        <v>Menor</v>
      </c>
      <c r="M40" s="512" t="str">
        <f>'Mapa Final'!AG40</f>
        <v>Moderado</v>
      </c>
      <c r="N40" s="473" t="str">
        <f>'Mapa Final'!AH40</f>
        <v>Aceptar</v>
      </c>
      <c r="O40" s="518"/>
      <c r="P40" s="518"/>
      <c r="Q40" s="518"/>
      <c r="R40" s="518"/>
      <c r="S40" s="518"/>
      <c r="T40" s="518"/>
    </row>
    <row r="41" spans="1:20">
      <c r="A41" s="504"/>
      <c r="B41" s="341"/>
      <c r="C41" s="507"/>
      <c r="D41" s="507"/>
      <c r="E41" s="483"/>
      <c r="F41" s="483"/>
      <c r="G41" s="483"/>
      <c r="H41" s="486"/>
      <c r="I41" s="510"/>
      <c r="J41" s="516"/>
      <c r="K41" s="474"/>
      <c r="L41" s="474"/>
      <c r="M41" s="513"/>
      <c r="N41" s="474"/>
      <c r="O41" s="519"/>
      <c r="P41" s="519"/>
      <c r="Q41" s="519"/>
      <c r="R41" s="519"/>
      <c r="S41" s="519"/>
      <c r="T41" s="519"/>
    </row>
    <row r="42" spans="1:20">
      <c r="A42" s="504"/>
      <c r="B42" s="341"/>
      <c r="C42" s="507"/>
      <c r="D42" s="507"/>
      <c r="E42" s="483"/>
      <c r="F42" s="483"/>
      <c r="G42" s="483"/>
      <c r="H42" s="486"/>
      <c r="I42" s="510"/>
      <c r="J42" s="516"/>
      <c r="K42" s="474"/>
      <c r="L42" s="474"/>
      <c r="M42" s="513"/>
      <c r="N42" s="474"/>
      <c r="O42" s="519"/>
      <c r="P42" s="519"/>
      <c r="Q42" s="519"/>
      <c r="R42" s="519"/>
      <c r="S42" s="519"/>
      <c r="T42" s="519"/>
    </row>
    <row r="43" spans="1:20">
      <c r="A43" s="504"/>
      <c r="B43" s="341"/>
      <c r="C43" s="507"/>
      <c r="D43" s="507"/>
      <c r="E43" s="483"/>
      <c r="F43" s="483"/>
      <c r="G43" s="483"/>
      <c r="H43" s="486"/>
      <c r="I43" s="510"/>
      <c r="J43" s="516"/>
      <c r="K43" s="474"/>
      <c r="L43" s="474"/>
      <c r="M43" s="513"/>
      <c r="N43" s="474"/>
      <c r="O43" s="519"/>
      <c r="P43" s="519"/>
      <c r="Q43" s="519"/>
      <c r="R43" s="519"/>
      <c r="S43" s="519"/>
      <c r="T43" s="519"/>
    </row>
    <row r="44" spans="1:20" ht="15.75" thickBot="1">
      <c r="A44" s="505"/>
      <c r="B44" s="522"/>
      <c r="C44" s="508"/>
      <c r="D44" s="508"/>
      <c r="E44" s="484"/>
      <c r="F44" s="484"/>
      <c r="G44" s="484"/>
      <c r="H44" s="487"/>
      <c r="I44" s="511"/>
      <c r="J44" s="517"/>
      <c r="K44" s="475"/>
      <c r="L44" s="475"/>
      <c r="M44" s="514"/>
      <c r="N44" s="475"/>
      <c r="O44" s="520"/>
      <c r="P44" s="520"/>
      <c r="Q44" s="520"/>
      <c r="R44" s="520"/>
      <c r="S44" s="520"/>
      <c r="T44" s="520"/>
    </row>
    <row r="45" spans="1:20">
      <c r="A45" s="503">
        <f>'Mapa Final'!A45</f>
        <v>8</v>
      </c>
      <c r="B45" s="521" t="str">
        <f>'Mapa Final'!B45</f>
        <v>RIESGO PÚBLICO</v>
      </c>
      <c r="C45" s="506" t="str">
        <f>'Mapa Final'!C45</f>
        <v>Afectación en la Prestación del Servicio de Justicia</v>
      </c>
      <c r="D45" s="506" t="str">
        <f>'Mapa Final'!D45</f>
        <v xml:space="preserve">1. Toma de decisiónes por parte de los servdiores  judiciales                                          2. Alteración del orden público                                        3. Amenazas a servidores judiciales y atentados contra las sedes judiciales.                                    </v>
      </c>
      <c r="E45" s="482" t="str">
        <f>'Mapa Final'!E45</f>
        <v>Ejercicio de la función judicial.</v>
      </c>
      <c r="F45" s="482" t="str">
        <f>'Mapa Final'!F45</f>
        <v>Amenazas que ponen en riesgo la vida e integridad personal de los servidores judiciales en el ejercicio de la función judicial y  demas  situaciones  que pueden generar afectación a las sedes judiciales.</v>
      </c>
      <c r="G45" s="482" t="str">
        <f>'Mapa Final'!G45</f>
        <v>Daños Activos Fijos/Eventos Externos</v>
      </c>
      <c r="H45" s="485" t="str">
        <f>'Mapa Final'!I45</f>
        <v>Baja</v>
      </c>
      <c r="I45" s="509" t="str">
        <f>'Mapa Final'!L45</f>
        <v>Mayor</v>
      </c>
      <c r="J45" s="515" t="str">
        <f>'Mapa Final'!N45</f>
        <v xml:space="preserve">Alto </v>
      </c>
      <c r="K45" s="473" t="str">
        <f>'Mapa Final'!AA45</f>
        <v>Baja</v>
      </c>
      <c r="L45" s="473" t="str">
        <f>'Mapa Final'!AE45</f>
        <v>Leve</v>
      </c>
      <c r="M45" s="512" t="str">
        <f>'Mapa Final'!AG45</f>
        <v>Bajo</v>
      </c>
      <c r="N45" s="473" t="str">
        <f>'Mapa Final'!AH45</f>
        <v>Aceptar</v>
      </c>
      <c r="O45" s="518"/>
      <c r="P45" s="518"/>
      <c r="Q45" s="518"/>
      <c r="R45" s="518"/>
      <c r="S45" s="518"/>
      <c r="T45" s="518"/>
    </row>
    <row r="46" spans="1:20">
      <c r="A46" s="504"/>
      <c r="B46" s="341"/>
      <c r="C46" s="507"/>
      <c r="D46" s="507"/>
      <c r="E46" s="483"/>
      <c r="F46" s="483"/>
      <c r="G46" s="483"/>
      <c r="H46" s="486"/>
      <c r="I46" s="510"/>
      <c r="J46" s="516"/>
      <c r="K46" s="474"/>
      <c r="L46" s="474"/>
      <c r="M46" s="513"/>
      <c r="N46" s="474"/>
      <c r="O46" s="519"/>
      <c r="P46" s="519"/>
      <c r="Q46" s="519"/>
      <c r="R46" s="519"/>
      <c r="S46" s="519"/>
      <c r="T46" s="519"/>
    </row>
    <row r="47" spans="1:20">
      <c r="A47" s="504"/>
      <c r="B47" s="341"/>
      <c r="C47" s="507"/>
      <c r="D47" s="507"/>
      <c r="E47" s="483"/>
      <c r="F47" s="483"/>
      <c r="G47" s="483"/>
      <c r="H47" s="486"/>
      <c r="I47" s="510"/>
      <c r="J47" s="516"/>
      <c r="K47" s="474"/>
      <c r="L47" s="474"/>
      <c r="M47" s="513"/>
      <c r="N47" s="474"/>
      <c r="O47" s="519"/>
      <c r="P47" s="519"/>
      <c r="Q47" s="519"/>
      <c r="R47" s="519"/>
      <c r="S47" s="519"/>
      <c r="T47" s="519"/>
    </row>
    <row r="48" spans="1:20">
      <c r="A48" s="504"/>
      <c r="B48" s="341"/>
      <c r="C48" s="507"/>
      <c r="D48" s="507"/>
      <c r="E48" s="483"/>
      <c r="F48" s="483"/>
      <c r="G48" s="483"/>
      <c r="H48" s="486"/>
      <c r="I48" s="510"/>
      <c r="J48" s="516"/>
      <c r="K48" s="474"/>
      <c r="L48" s="474"/>
      <c r="M48" s="513"/>
      <c r="N48" s="474"/>
      <c r="O48" s="519"/>
      <c r="P48" s="519"/>
      <c r="Q48" s="519"/>
      <c r="R48" s="519"/>
      <c r="S48" s="519"/>
      <c r="T48" s="519"/>
    </row>
    <row r="49" spans="1:20" ht="15.75" thickBot="1">
      <c r="A49" s="505"/>
      <c r="B49" s="522"/>
      <c r="C49" s="508"/>
      <c r="D49" s="508"/>
      <c r="E49" s="484"/>
      <c r="F49" s="484"/>
      <c r="G49" s="484"/>
      <c r="H49" s="487"/>
      <c r="I49" s="511"/>
      <c r="J49" s="517"/>
      <c r="K49" s="475"/>
      <c r="L49" s="475"/>
      <c r="M49" s="514"/>
      <c r="N49" s="475"/>
      <c r="O49" s="520"/>
      <c r="P49" s="520"/>
      <c r="Q49" s="520"/>
      <c r="R49" s="520"/>
      <c r="S49" s="520"/>
      <c r="T49" s="520"/>
    </row>
    <row r="50" spans="1:20">
      <c r="A50" s="503" t="e">
        <f>'Mapa Final'!#REF!</f>
        <v>#REF!</v>
      </c>
      <c r="B50" s="521" t="e">
        <f>'Mapa Final'!#REF!</f>
        <v>#REF!</v>
      </c>
      <c r="C50" s="506" t="e">
        <f>'Mapa Final'!#REF!</f>
        <v>#REF!</v>
      </c>
      <c r="D50" s="506" t="e">
        <f>'Mapa Final'!#REF!</f>
        <v>#REF!</v>
      </c>
      <c r="E50" s="482" t="e">
        <f>'Mapa Final'!#REF!</f>
        <v>#REF!</v>
      </c>
      <c r="F50" s="482" t="e">
        <f>'Mapa Final'!#REF!</f>
        <v>#REF!</v>
      </c>
      <c r="G50" s="482" t="e">
        <f>'Mapa Final'!#REF!</f>
        <v>#REF!</v>
      </c>
      <c r="H50" s="485" t="e">
        <f>'Mapa Final'!#REF!</f>
        <v>#REF!</v>
      </c>
      <c r="I50" s="509" t="e">
        <f>'Mapa Final'!#REF!</f>
        <v>#REF!</v>
      </c>
      <c r="J50" s="515" t="e">
        <f>'Mapa Final'!#REF!</f>
        <v>#REF!</v>
      </c>
      <c r="K50" s="473" t="e">
        <f>'Mapa Final'!#REF!</f>
        <v>#REF!</v>
      </c>
      <c r="L50" s="473" t="e">
        <f>'Mapa Final'!#REF!</f>
        <v>#REF!</v>
      </c>
      <c r="M50" s="512" t="e">
        <f>'Mapa Final'!#REF!</f>
        <v>#REF!</v>
      </c>
      <c r="N50" s="473" t="e">
        <f>'Mapa Final'!#REF!</f>
        <v>#REF!</v>
      </c>
      <c r="O50" s="518"/>
      <c r="P50" s="518"/>
      <c r="Q50" s="518"/>
      <c r="R50" s="518"/>
      <c r="S50" s="518"/>
      <c r="T50" s="518"/>
    </row>
    <row r="51" spans="1:20">
      <c r="A51" s="504"/>
      <c r="B51" s="341"/>
      <c r="C51" s="507"/>
      <c r="D51" s="507"/>
      <c r="E51" s="483"/>
      <c r="F51" s="483"/>
      <c r="G51" s="483"/>
      <c r="H51" s="486"/>
      <c r="I51" s="510"/>
      <c r="J51" s="516"/>
      <c r="K51" s="474"/>
      <c r="L51" s="474"/>
      <c r="M51" s="513"/>
      <c r="N51" s="474"/>
      <c r="O51" s="519"/>
      <c r="P51" s="519"/>
      <c r="Q51" s="519"/>
      <c r="R51" s="519"/>
      <c r="S51" s="519"/>
      <c r="T51" s="519"/>
    </row>
    <row r="52" spans="1:20">
      <c r="A52" s="504"/>
      <c r="B52" s="341"/>
      <c r="C52" s="507"/>
      <c r="D52" s="507"/>
      <c r="E52" s="483"/>
      <c r="F52" s="483"/>
      <c r="G52" s="483"/>
      <c r="H52" s="486"/>
      <c r="I52" s="510"/>
      <c r="J52" s="516"/>
      <c r="K52" s="474"/>
      <c r="L52" s="474"/>
      <c r="M52" s="513"/>
      <c r="N52" s="474"/>
      <c r="O52" s="519"/>
      <c r="P52" s="519"/>
      <c r="Q52" s="519"/>
      <c r="R52" s="519"/>
      <c r="S52" s="519"/>
      <c r="T52" s="519"/>
    </row>
    <row r="53" spans="1:20">
      <c r="A53" s="504"/>
      <c r="B53" s="341"/>
      <c r="C53" s="507"/>
      <c r="D53" s="507"/>
      <c r="E53" s="483"/>
      <c r="F53" s="483"/>
      <c r="G53" s="483"/>
      <c r="H53" s="486"/>
      <c r="I53" s="510"/>
      <c r="J53" s="516"/>
      <c r="K53" s="474"/>
      <c r="L53" s="474"/>
      <c r="M53" s="513"/>
      <c r="N53" s="474"/>
      <c r="O53" s="519"/>
      <c r="P53" s="519"/>
      <c r="Q53" s="519"/>
      <c r="R53" s="519"/>
      <c r="S53" s="519"/>
      <c r="T53" s="519"/>
    </row>
    <row r="54" spans="1:20" ht="15.75" thickBot="1">
      <c r="A54" s="505"/>
      <c r="B54" s="522"/>
      <c r="C54" s="508"/>
      <c r="D54" s="508"/>
      <c r="E54" s="484"/>
      <c r="F54" s="484"/>
      <c r="G54" s="484"/>
      <c r="H54" s="487"/>
      <c r="I54" s="511"/>
      <c r="J54" s="517"/>
      <c r="K54" s="475"/>
      <c r="L54" s="475"/>
      <c r="M54" s="514"/>
      <c r="N54" s="475"/>
      <c r="O54" s="520"/>
      <c r="P54" s="520"/>
      <c r="Q54" s="520"/>
      <c r="R54" s="520"/>
      <c r="S54" s="520"/>
      <c r="T54" s="520"/>
    </row>
    <row r="55" spans="1:20">
      <c r="A55" s="503" t="e">
        <f>'Mapa Final'!#REF!</f>
        <v>#REF!</v>
      </c>
      <c r="B55" s="521" t="e">
        <f>'Mapa Final'!#REF!</f>
        <v>#REF!</v>
      </c>
      <c r="C55" s="506" t="e">
        <f>'Mapa Final'!#REF!</f>
        <v>#REF!</v>
      </c>
      <c r="D55" s="506" t="e">
        <f>'Mapa Final'!#REF!</f>
        <v>#REF!</v>
      </c>
      <c r="E55" s="482" t="e">
        <f>'Mapa Final'!#REF!</f>
        <v>#REF!</v>
      </c>
      <c r="F55" s="482" t="e">
        <f>'Mapa Final'!#REF!</f>
        <v>#REF!</v>
      </c>
      <c r="G55" s="482" t="e">
        <f>'Mapa Final'!#REF!</f>
        <v>#REF!</v>
      </c>
      <c r="H55" s="485" t="e">
        <f>'Mapa Final'!#REF!</f>
        <v>#REF!</v>
      </c>
      <c r="I55" s="509" t="e">
        <f>'Mapa Final'!#REF!</f>
        <v>#REF!</v>
      </c>
      <c r="J55" s="515" t="e">
        <f>'Mapa Final'!#REF!</f>
        <v>#REF!</v>
      </c>
      <c r="K55" s="473" t="e">
        <f>'Mapa Final'!#REF!</f>
        <v>#REF!</v>
      </c>
      <c r="L55" s="473" t="e">
        <f>'Mapa Final'!#REF!</f>
        <v>#REF!</v>
      </c>
      <c r="M55" s="512" t="e">
        <f>'Mapa Final'!#REF!</f>
        <v>#REF!</v>
      </c>
      <c r="N55" s="473" t="e">
        <f>'Mapa Final'!#REF!</f>
        <v>#REF!</v>
      </c>
      <c r="O55" s="518"/>
      <c r="P55" s="518"/>
      <c r="Q55" s="518"/>
      <c r="R55" s="518"/>
      <c r="S55" s="518"/>
      <c r="T55" s="518"/>
    </row>
    <row r="56" spans="1:20">
      <c r="A56" s="504"/>
      <c r="B56" s="341"/>
      <c r="C56" s="507"/>
      <c r="D56" s="507"/>
      <c r="E56" s="483"/>
      <c r="F56" s="483"/>
      <c r="G56" s="483"/>
      <c r="H56" s="486"/>
      <c r="I56" s="510"/>
      <c r="J56" s="516"/>
      <c r="K56" s="474"/>
      <c r="L56" s="474"/>
      <c r="M56" s="513"/>
      <c r="N56" s="474"/>
      <c r="O56" s="519"/>
      <c r="P56" s="519"/>
      <c r="Q56" s="519"/>
      <c r="R56" s="519"/>
      <c r="S56" s="519"/>
      <c r="T56" s="519"/>
    </row>
    <row r="57" spans="1:20">
      <c r="A57" s="504"/>
      <c r="B57" s="341"/>
      <c r="C57" s="507"/>
      <c r="D57" s="507"/>
      <c r="E57" s="483"/>
      <c r="F57" s="483"/>
      <c r="G57" s="483"/>
      <c r="H57" s="486"/>
      <c r="I57" s="510"/>
      <c r="J57" s="516"/>
      <c r="K57" s="474"/>
      <c r="L57" s="474"/>
      <c r="M57" s="513"/>
      <c r="N57" s="474"/>
      <c r="O57" s="519"/>
      <c r="P57" s="519"/>
      <c r="Q57" s="519"/>
      <c r="R57" s="519"/>
      <c r="S57" s="519"/>
      <c r="T57" s="519"/>
    </row>
    <row r="58" spans="1:20">
      <c r="A58" s="504"/>
      <c r="B58" s="341"/>
      <c r="C58" s="507"/>
      <c r="D58" s="507"/>
      <c r="E58" s="483"/>
      <c r="F58" s="483"/>
      <c r="G58" s="483"/>
      <c r="H58" s="486"/>
      <c r="I58" s="510"/>
      <c r="J58" s="516"/>
      <c r="K58" s="474"/>
      <c r="L58" s="474"/>
      <c r="M58" s="513"/>
      <c r="N58" s="474"/>
      <c r="O58" s="519"/>
      <c r="P58" s="519"/>
      <c r="Q58" s="519"/>
      <c r="R58" s="519"/>
      <c r="S58" s="519"/>
      <c r="T58" s="519"/>
    </row>
    <row r="59" spans="1:20" ht="15.75" thickBot="1">
      <c r="A59" s="505"/>
      <c r="B59" s="522"/>
      <c r="C59" s="508"/>
      <c r="D59" s="508"/>
      <c r="E59" s="484"/>
      <c r="F59" s="484"/>
      <c r="G59" s="484"/>
      <c r="H59" s="487"/>
      <c r="I59" s="511"/>
      <c r="J59" s="517"/>
      <c r="K59" s="475"/>
      <c r="L59" s="475"/>
      <c r="M59" s="514"/>
      <c r="N59" s="475"/>
      <c r="O59" s="520"/>
      <c r="P59" s="520"/>
      <c r="Q59" s="520"/>
      <c r="R59" s="520"/>
      <c r="S59" s="520"/>
      <c r="T59" s="52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4"/>
  </cols>
  <sheetData>
    <row r="1" spans="1:278" s="165" customFormat="1" ht="16.5" customHeight="1">
      <c r="A1" s="365"/>
      <c r="B1" s="366"/>
      <c r="C1" s="366"/>
      <c r="D1" s="488" t="s">
        <v>386</v>
      </c>
      <c r="E1" s="488"/>
      <c r="F1" s="488"/>
      <c r="G1" s="488"/>
      <c r="H1" s="488"/>
      <c r="I1" s="488"/>
      <c r="J1" s="488"/>
      <c r="K1" s="488"/>
      <c r="L1" s="488"/>
      <c r="M1" s="488"/>
      <c r="N1" s="488"/>
      <c r="O1" s="488"/>
      <c r="P1" s="488"/>
      <c r="Q1" s="489"/>
      <c r="R1" s="357" t="s">
        <v>67</v>
      </c>
      <c r="S1" s="357"/>
      <c r="T1" s="357"/>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row>
    <row r="2" spans="1:278" s="165" customFormat="1" ht="39.75" customHeight="1">
      <c r="A2" s="367"/>
      <c r="B2" s="368"/>
      <c r="C2" s="368"/>
      <c r="D2" s="490"/>
      <c r="E2" s="490"/>
      <c r="F2" s="490"/>
      <c r="G2" s="490"/>
      <c r="H2" s="490"/>
      <c r="I2" s="490"/>
      <c r="J2" s="490"/>
      <c r="K2" s="490"/>
      <c r="L2" s="490"/>
      <c r="M2" s="490"/>
      <c r="N2" s="490"/>
      <c r="O2" s="490"/>
      <c r="P2" s="490"/>
      <c r="Q2" s="491"/>
      <c r="R2" s="357"/>
      <c r="S2" s="357"/>
      <c r="T2" s="357"/>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row>
    <row r="3" spans="1:278" s="165" customFormat="1" ht="3" customHeight="1">
      <c r="A3" s="2"/>
      <c r="B3" s="2"/>
      <c r="C3" s="211"/>
      <c r="D3" s="490"/>
      <c r="E3" s="490"/>
      <c r="F3" s="490"/>
      <c r="G3" s="490"/>
      <c r="H3" s="490"/>
      <c r="I3" s="490"/>
      <c r="J3" s="490"/>
      <c r="K3" s="490"/>
      <c r="L3" s="490"/>
      <c r="M3" s="490"/>
      <c r="N3" s="490"/>
      <c r="O3" s="490"/>
      <c r="P3" s="490"/>
      <c r="Q3" s="491"/>
      <c r="R3" s="357"/>
      <c r="S3" s="357"/>
      <c r="T3" s="357"/>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row>
    <row r="4" spans="1:278" s="165" customFormat="1" ht="41.25" customHeight="1">
      <c r="A4" s="358" t="s">
        <v>0</v>
      </c>
      <c r="B4" s="359"/>
      <c r="C4" s="360"/>
      <c r="D4" s="361" t="str">
        <f>'Mapa Final'!D4</f>
        <v>Administración de la Carrera Judicial</v>
      </c>
      <c r="E4" s="362"/>
      <c r="F4" s="362"/>
      <c r="G4" s="362"/>
      <c r="H4" s="362"/>
      <c r="I4" s="362"/>
      <c r="J4" s="362"/>
      <c r="K4" s="362"/>
      <c r="L4" s="362"/>
      <c r="M4" s="362"/>
      <c r="N4" s="363"/>
      <c r="O4" s="364"/>
      <c r="P4" s="364"/>
      <c r="Q4" s="364"/>
      <c r="R4" s="1"/>
      <c r="S4" s="1"/>
      <c r="T4" s="1"/>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row>
    <row r="5" spans="1:278" s="165" customFormat="1" ht="52.5" customHeight="1">
      <c r="A5" s="358" t="s">
        <v>1</v>
      </c>
      <c r="B5" s="359"/>
      <c r="C5" s="360"/>
      <c r="D5" s="369"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0"/>
      <c r="F5" s="370"/>
      <c r="G5" s="370"/>
      <c r="H5" s="370"/>
      <c r="I5" s="370"/>
      <c r="J5" s="370"/>
      <c r="K5" s="370"/>
      <c r="L5" s="370"/>
      <c r="M5" s="370"/>
      <c r="N5" s="371"/>
      <c r="O5" s="1"/>
      <c r="P5" s="1"/>
      <c r="Q5" s="1"/>
      <c r="R5" s="1"/>
      <c r="S5" s="1"/>
      <c r="T5" s="1"/>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row>
    <row r="6" spans="1:278" s="165" customFormat="1" ht="32.25" customHeight="1" thickBot="1">
      <c r="A6" s="358" t="s">
        <v>2</v>
      </c>
      <c r="B6" s="359"/>
      <c r="C6" s="360"/>
      <c r="D6" s="369" t="str">
        <f>'Mapa Final'!D6</f>
        <v>Nivel Central y Seccional</v>
      </c>
      <c r="E6" s="370"/>
      <c r="F6" s="370"/>
      <c r="G6" s="370"/>
      <c r="H6" s="370"/>
      <c r="I6" s="370"/>
      <c r="J6" s="370"/>
      <c r="K6" s="370"/>
      <c r="L6" s="370"/>
      <c r="M6" s="370"/>
      <c r="N6" s="371"/>
      <c r="O6" s="1"/>
      <c r="P6" s="1"/>
      <c r="Q6" s="1"/>
      <c r="R6" s="1"/>
      <c r="S6" s="1"/>
      <c r="T6" s="1"/>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row>
    <row r="7" spans="1:278" s="192" customFormat="1" ht="38.25" customHeight="1" thickTop="1" thickBot="1">
      <c r="A7" s="496" t="s">
        <v>362</v>
      </c>
      <c r="B7" s="497"/>
      <c r="C7" s="497"/>
      <c r="D7" s="497"/>
      <c r="E7" s="497"/>
      <c r="F7" s="498"/>
      <c r="G7" s="199"/>
      <c r="H7" s="499" t="s">
        <v>363</v>
      </c>
      <c r="I7" s="499"/>
      <c r="J7" s="499"/>
      <c r="K7" s="499" t="s">
        <v>364</v>
      </c>
      <c r="L7" s="499"/>
      <c r="M7" s="499"/>
      <c r="N7" s="500" t="s">
        <v>365</v>
      </c>
      <c r="O7" s="492" t="s">
        <v>366</v>
      </c>
      <c r="P7" s="494" t="s">
        <v>367</v>
      </c>
      <c r="Q7" s="495"/>
      <c r="R7" s="494" t="s">
        <v>368</v>
      </c>
      <c r="S7" s="495"/>
      <c r="T7" s="472" t="s">
        <v>389</v>
      </c>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c r="AW7" s="205"/>
      <c r="AX7" s="205"/>
      <c r="AY7" s="205"/>
      <c r="AZ7" s="205"/>
      <c r="BA7" s="205"/>
      <c r="BB7" s="205"/>
      <c r="BC7" s="205"/>
      <c r="BD7" s="205"/>
      <c r="BE7" s="205"/>
      <c r="BF7" s="205"/>
      <c r="BG7" s="205"/>
      <c r="BH7" s="205"/>
      <c r="BI7" s="205"/>
      <c r="BJ7" s="205"/>
      <c r="BK7" s="205"/>
      <c r="BL7" s="205"/>
      <c r="BM7" s="205"/>
      <c r="BN7" s="205"/>
      <c r="BO7" s="205"/>
      <c r="BP7" s="205"/>
      <c r="BQ7" s="205"/>
      <c r="BR7" s="205"/>
      <c r="BS7" s="205"/>
      <c r="BT7" s="205"/>
      <c r="BU7" s="205"/>
      <c r="BV7" s="205"/>
      <c r="BW7" s="205"/>
      <c r="BX7" s="205"/>
      <c r="BY7" s="205"/>
      <c r="BZ7" s="205"/>
      <c r="CA7" s="205"/>
      <c r="CB7" s="205"/>
      <c r="CC7" s="205"/>
      <c r="CD7" s="205"/>
      <c r="CE7" s="205"/>
      <c r="CF7" s="205"/>
      <c r="CG7" s="205"/>
      <c r="CH7" s="205"/>
      <c r="CI7" s="205"/>
      <c r="CJ7" s="205"/>
      <c r="CK7" s="205"/>
      <c r="CL7" s="205"/>
      <c r="CM7" s="205"/>
      <c r="CN7" s="205"/>
      <c r="CO7" s="205"/>
      <c r="CP7" s="205"/>
      <c r="CQ7" s="205"/>
      <c r="CR7" s="205"/>
      <c r="CS7" s="205"/>
      <c r="CT7" s="205"/>
      <c r="CU7" s="205"/>
      <c r="CV7" s="205"/>
      <c r="CW7" s="205"/>
      <c r="CX7" s="205"/>
      <c r="CY7" s="205"/>
      <c r="CZ7" s="205"/>
      <c r="DA7" s="205"/>
      <c r="DB7" s="205"/>
      <c r="DC7" s="205"/>
      <c r="DD7" s="205"/>
      <c r="DE7" s="205"/>
      <c r="DF7" s="205"/>
      <c r="DG7" s="205"/>
      <c r="DH7" s="205"/>
      <c r="DI7" s="205"/>
      <c r="DJ7" s="205"/>
      <c r="DK7" s="205"/>
      <c r="DL7" s="205"/>
      <c r="DM7" s="205"/>
      <c r="DN7" s="205"/>
      <c r="DO7" s="205"/>
      <c r="DP7" s="205"/>
      <c r="DQ7" s="205"/>
      <c r="DR7" s="205"/>
      <c r="DS7" s="205"/>
      <c r="DT7" s="205"/>
      <c r="DU7" s="205"/>
      <c r="DV7" s="205"/>
      <c r="DW7" s="205"/>
      <c r="DX7" s="205"/>
      <c r="DY7" s="205"/>
      <c r="DZ7" s="205"/>
      <c r="EA7" s="205"/>
      <c r="EB7" s="205"/>
      <c r="EC7" s="205"/>
      <c r="ED7" s="205"/>
      <c r="EE7" s="205"/>
      <c r="EF7" s="205"/>
      <c r="EG7" s="205"/>
      <c r="EH7" s="205"/>
      <c r="EI7" s="205"/>
      <c r="EJ7" s="205"/>
      <c r="EK7" s="205"/>
      <c r="EL7" s="205"/>
      <c r="EM7" s="205"/>
      <c r="EN7" s="205"/>
      <c r="EO7" s="205"/>
      <c r="EP7" s="205"/>
      <c r="EQ7" s="205"/>
      <c r="ER7" s="205"/>
      <c r="ES7" s="205"/>
      <c r="ET7" s="205"/>
      <c r="EU7" s="205"/>
      <c r="EV7" s="205"/>
      <c r="EW7" s="205"/>
      <c r="EX7" s="205"/>
      <c r="EY7" s="205"/>
      <c r="EZ7" s="205"/>
      <c r="FA7" s="205"/>
      <c r="FB7" s="205"/>
      <c r="FC7" s="205"/>
      <c r="FD7" s="205"/>
      <c r="FE7" s="205"/>
      <c r="FF7" s="205"/>
      <c r="FG7" s="205"/>
      <c r="FH7" s="205"/>
      <c r="FI7" s="205"/>
      <c r="FJ7" s="205"/>
      <c r="FK7" s="205"/>
      <c r="FL7" s="205"/>
      <c r="FM7" s="205"/>
      <c r="FN7" s="205"/>
      <c r="FO7" s="205"/>
      <c r="FP7" s="205"/>
      <c r="FQ7" s="205"/>
      <c r="FR7" s="205"/>
      <c r="FS7" s="205"/>
      <c r="FT7" s="205"/>
    </row>
    <row r="8" spans="1:278" s="193" customFormat="1" ht="60.95" customHeight="1" thickTop="1" thickBot="1">
      <c r="A8" s="209" t="s">
        <v>201</v>
      </c>
      <c r="B8" s="209" t="s">
        <v>394</v>
      </c>
      <c r="C8" s="210" t="s">
        <v>8</v>
      </c>
      <c r="D8" s="200" t="s">
        <v>377</v>
      </c>
      <c r="E8" s="212" t="s">
        <v>10</v>
      </c>
      <c r="F8" s="212" t="s">
        <v>11</v>
      </c>
      <c r="G8" s="212" t="s">
        <v>12</v>
      </c>
      <c r="H8" s="202" t="s">
        <v>370</v>
      </c>
      <c r="I8" s="202" t="s">
        <v>38</v>
      </c>
      <c r="J8" s="202" t="s">
        <v>371</v>
      </c>
      <c r="K8" s="202" t="s">
        <v>370</v>
      </c>
      <c r="L8" s="202" t="s">
        <v>372</v>
      </c>
      <c r="M8" s="202" t="s">
        <v>371</v>
      </c>
      <c r="N8" s="500"/>
      <c r="O8" s="493"/>
      <c r="P8" s="203" t="s">
        <v>373</v>
      </c>
      <c r="Q8" s="203" t="s">
        <v>374</v>
      </c>
      <c r="R8" s="203" t="s">
        <v>375</v>
      </c>
      <c r="S8" s="203" t="s">
        <v>376</v>
      </c>
      <c r="T8" s="472"/>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c r="AX8" s="206"/>
      <c r="AY8" s="206"/>
      <c r="AZ8" s="206"/>
      <c r="BA8" s="206"/>
      <c r="BB8" s="206"/>
      <c r="BC8" s="206"/>
      <c r="BD8" s="206"/>
      <c r="BE8" s="206"/>
      <c r="BF8" s="206"/>
      <c r="BG8" s="206"/>
      <c r="BH8" s="206"/>
      <c r="BI8" s="206"/>
      <c r="BJ8" s="206"/>
      <c r="BK8" s="206"/>
      <c r="BL8" s="206"/>
      <c r="BM8" s="206"/>
      <c r="BN8" s="206"/>
      <c r="BO8" s="206"/>
      <c r="BP8" s="206"/>
      <c r="BQ8" s="206"/>
      <c r="BR8" s="206"/>
      <c r="BS8" s="206"/>
      <c r="BT8" s="206"/>
      <c r="BU8" s="206"/>
      <c r="BV8" s="206"/>
      <c r="BW8" s="206"/>
      <c r="BX8" s="206"/>
      <c r="BY8" s="206"/>
      <c r="BZ8" s="206"/>
      <c r="CA8" s="206"/>
      <c r="CB8" s="206"/>
      <c r="CC8" s="206"/>
      <c r="CD8" s="206"/>
      <c r="CE8" s="206"/>
      <c r="CF8" s="206"/>
      <c r="CG8" s="206"/>
      <c r="CH8" s="206"/>
      <c r="CI8" s="206"/>
      <c r="CJ8" s="206"/>
      <c r="CK8" s="206"/>
      <c r="CL8" s="206"/>
      <c r="CM8" s="206"/>
      <c r="CN8" s="206"/>
      <c r="CO8" s="206"/>
      <c r="CP8" s="206"/>
      <c r="CQ8" s="206"/>
      <c r="CR8" s="206"/>
      <c r="CS8" s="206"/>
      <c r="CT8" s="206"/>
      <c r="CU8" s="206"/>
      <c r="CV8" s="206"/>
      <c r="CW8" s="206"/>
      <c r="CX8" s="206"/>
      <c r="CY8" s="206"/>
      <c r="CZ8" s="206"/>
      <c r="DA8" s="206"/>
      <c r="DB8" s="206"/>
      <c r="DC8" s="206"/>
      <c r="DD8" s="206"/>
      <c r="DE8" s="206"/>
      <c r="DF8" s="206"/>
      <c r="DG8" s="206"/>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c r="EP8" s="206"/>
      <c r="EQ8" s="206"/>
      <c r="ER8" s="206"/>
      <c r="ES8" s="206"/>
      <c r="ET8" s="206"/>
      <c r="EU8" s="206"/>
      <c r="EV8" s="206"/>
      <c r="EW8" s="206"/>
      <c r="EX8" s="206"/>
      <c r="EY8" s="206"/>
      <c r="EZ8" s="206"/>
      <c r="FA8" s="206"/>
      <c r="FB8" s="206"/>
      <c r="FC8" s="206"/>
      <c r="FD8" s="206"/>
      <c r="FE8" s="206"/>
      <c r="FF8" s="206"/>
      <c r="FG8" s="206"/>
      <c r="FH8" s="206"/>
      <c r="FI8" s="206"/>
      <c r="FJ8" s="206"/>
      <c r="FK8" s="206"/>
      <c r="FL8" s="206"/>
      <c r="FM8" s="206"/>
      <c r="FN8" s="206"/>
      <c r="FO8" s="206"/>
      <c r="FP8" s="206"/>
      <c r="FQ8" s="206"/>
      <c r="FR8" s="206"/>
      <c r="FS8" s="206"/>
      <c r="FT8" s="206"/>
    </row>
    <row r="9" spans="1:278" s="194" customFormat="1" ht="10.5" customHeight="1" thickTop="1" thickBot="1">
      <c r="A9" s="501"/>
      <c r="B9" s="502"/>
      <c r="C9" s="502"/>
      <c r="D9" s="502"/>
      <c r="E9" s="502"/>
      <c r="F9" s="502"/>
      <c r="G9" s="502"/>
      <c r="H9" s="502"/>
      <c r="I9" s="502"/>
      <c r="J9" s="502"/>
      <c r="K9" s="502"/>
      <c r="L9" s="502"/>
      <c r="M9" s="502"/>
      <c r="N9" s="502"/>
      <c r="T9" s="204"/>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row>
    <row r="10" spans="1:278" s="195" customFormat="1" ht="15" customHeight="1">
      <c r="A10" s="503">
        <f>'Mapa Final'!A10</f>
        <v>1</v>
      </c>
      <c r="B10" s="521" t="str">
        <f>'Mapa Final'!B10</f>
        <v>ERROR EN LA CALIFICACÓN EN PROCESOS DE SELECCIÓN DE EMPLEADOS</v>
      </c>
      <c r="C10" s="506" t="str">
        <f>'Mapa Final'!C10</f>
        <v>Reputacional</v>
      </c>
      <c r="D10" s="506" t="str">
        <f>'Mapa Final'!D10</f>
        <v xml:space="preserve">1.  Errores humanos                         2. Reporte con resultados equivocados, errados o incompletos por parte de nivel central.                                         3. Falta de instrucción por parte del nivel central para asignar puntajes a los cursos de formación y capacitación que acreditan los concursantes.
 </v>
      </c>
      <c r="E10" s="482" t="str">
        <f>'Mapa Final'!E10</f>
        <v>Asignación errada de puntajes dentro del proceso de selección de cargos de carrera judicial.</v>
      </c>
      <c r="F10" s="482" t="str">
        <f>'Mapa Final'!F10</f>
        <v>Posibilidad de mala imagen institucional debido a la  asignación errada de puntajes dentro del proceso de selección de cargos de carrera judicial.</v>
      </c>
      <c r="G10" s="482" t="str">
        <f>'Mapa Final'!G10</f>
        <v>Ejecución y Administración de Procesos</v>
      </c>
      <c r="H10" s="485" t="str">
        <f>'Mapa Final'!I10</f>
        <v>Baja</v>
      </c>
      <c r="I10" s="509" t="str">
        <f>'Mapa Final'!L10</f>
        <v>Moderado</v>
      </c>
      <c r="J10" s="515" t="str">
        <f>'Mapa Final'!N10</f>
        <v>Moderado</v>
      </c>
      <c r="K10" s="473" t="str">
        <f>'Mapa Final'!AA10</f>
        <v>Baja</v>
      </c>
      <c r="L10" s="473" t="str">
        <f>'Mapa Final'!AE10</f>
        <v>Moderado</v>
      </c>
      <c r="M10" s="512" t="str">
        <f>'Mapa Final'!AG10</f>
        <v>Moderado</v>
      </c>
      <c r="N10" s="473" t="str">
        <f>'Mapa Final'!AH10</f>
        <v>Aceptar</v>
      </c>
      <c r="O10" s="518"/>
      <c r="P10" s="518"/>
      <c r="Q10" s="518"/>
      <c r="R10" s="518"/>
      <c r="S10" s="518"/>
      <c r="T10" s="51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8"/>
      <c r="BJ10" s="208"/>
      <c r="BK10" s="208"/>
      <c r="BL10" s="208"/>
      <c r="BM10" s="208"/>
      <c r="BN10" s="208"/>
      <c r="BO10" s="208"/>
      <c r="BP10" s="208"/>
      <c r="BQ10" s="208"/>
      <c r="BR10" s="208"/>
      <c r="BS10" s="208"/>
      <c r="BT10" s="208"/>
      <c r="BU10" s="208"/>
      <c r="BV10" s="208"/>
      <c r="BW10" s="208"/>
      <c r="BX10" s="208"/>
      <c r="BY10" s="208"/>
      <c r="BZ10" s="208"/>
      <c r="CA10" s="208"/>
      <c r="CB10" s="208"/>
      <c r="CC10" s="208"/>
      <c r="CD10" s="208"/>
      <c r="CE10" s="208"/>
      <c r="CF10" s="208"/>
      <c r="CG10" s="208"/>
      <c r="CH10" s="208"/>
      <c r="CI10" s="208"/>
      <c r="CJ10" s="208"/>
      <c r="CK10" s="208"/>
      <c r="CL10" s="208"/>
      <c r="CM10" s="208"/>
      <c r="CN10" s="208"/>
      <c r="CO10" s="208"/>
      <c r="CP10" s="208"/>
      <c r="CQ10" s="208"/>
      <c r="CR10" s="208"/>
      <c r="CS10" s="208"/>
      <c r="CT10" s="208"/>
      <c r="CU10" s="208"/>
      <c r="CV10" s="208"/>
      <c r="CW10" s="208"/>
      <c r="CX10" s="208"/>
      <c r="CY10" s="208"/>
      <c r="CZ10" s="208"/>
      <c r="DA10" s="208"/>
      <c r="DB10" s="208"/>
      <c r="DC10" s="208"/>
      <c r="DD10" s="208"/>
      <c r="DE10" s="208"/>
      <c r="DF10" s="208"/>
      <c r="DG10" s="208"/>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c r="EP10" s="208"/>
      <c r="EQ10" s="208"/>
      <c r="ER10" s="208"/>
      <c r="ES10" s="208"/>
      <c r="ET10" s="208"/>
      <c r="EU10" s="208"/>
      <c r="EV10" s="208"/>
      <c r="EW10" s="208"/>
      <c r="EX10" s="208"/>
      <c r="EY10" s="208"/>
      <c r="EZ10" s="208"/>
      <c r="FA10" s="208"/>
      <c r="FB10" s="208"/>
      <c r="FC10" s="208"/>
      <c r="FD10" s="208"/>
      <c r="FE10" s="208"/>
      <c r="FF10" s="208"/>
      <c r="FG10" s="208"/>
      <c r="FH10" s="208"/>
      <c r="FI10" s="208"/>
      <c r="FJ10" s="208"/>
      <c r="FK10" s="208"/>
      <c r="FL10" s="208"/>
      <c r="FM10" s="208"/>
      <c r="FN10" s="208"/>
      <c r="FO10" s="208"/>
      <c r="FP10" s="208"/>
      <c r="FQ10" s="208"/>
      <c r="FR10" s="208"/>
      <c r="FS10" s="208"/>
      <c r="FT10" s="208"/>
    </row>
    <row r="11" spans="1:278" s="195" customFormat="1" ht="13.5" customHeight="1">
      <c r="A11" s="504"/>
      <c r="B11" s="523"/>
      <c r="C11" s="507"/>
      <c r="D11" s="507"/>
      <c r="E11" s="483"/>
      <c r="F11" s="483"/>
      <c r="G11" s="483"/>
      <c r="H11" s="486"/>
      <c r="I11" s="510"/>
      <c r="J11" s="516"/>
      <c r="K11" s="474"/>
      <c r="L11" s="474"/>
      <c r="M11" s="513"/>
      <c r="N11" s="474"/>
      <c r="O11" s="519"/>
      <c r="P11" s="519"/>
      <c r="Q11" s="519"/>
      <c r="R11" s="519"/>
      <c r="S11" s="519"/>
      <c r="T11" s="519"/>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208"/>
      <c r="BF11" s="208"/>
      <c r="BG11" s="208"/>
      <c r="BH11" s="208"/>
      <c r="BI11" s="208"/>
      <c r="BJ11" s="208"/>
      <c r="BK11" s="208"/>
      <c r="BL11" s="208"/>
      <c r="BM11" s="208"/>
      <c r="BN11" s="208"/>
      <c r="BO11" s="208"/>
      <c r="BP11" s="208"/>
      <c r="BQ11" s="208"/>
      <c r="BR11" s="208"/>
      <c r="BS11" s="208"/>
      <c r="BT11" s="208"/>
      <c r="BU11" s="208"/>
      <c r="BV11" s="208"/>
      <c r="BW11" s="208"/>
      <c r="BX11" s="208"/>
      <c r="BY11" s="208"/>
      <c r="BZ11" s="208"/>
      <c r="CA11" s="208"/>
      <c r="CB11" s="208"/>
      <c r="CC11" s="208"/>
      <c r="CD11" s="208"/>
      <c r="CE11" s="208"/>
      <c r="CF11" s="208"/>
      <c r="CG11" s="208"/>
      <c r="CH11" s="208"/>
      <c r="CI11" s="208"/>
      <c r="CJ11" s="208"/>
      <c r="CK11" s="208"/>
      <c r="CL11" s="208"/>
      <c r="CM11" s="208"/>
      <c r="CN11" s="208"/>
      <c r="CO11" s="208"/>
      <c r="CP11" s="208"/>
      <c r="CQ11" s="208"/>
      <c r="CR11" s="208"/>
      <c r="CS11" s="208"/>
      <c r="CT11" s="208"/>
      <c r="CU11" s="208"/>
      <c r="CV11" s="208"/>
      <c r="CW11" s="208"/>
      <c r="CX11" s="208"/>
      <c r="CY11" s="208"/>
      <c r="CZ11" s="208"/>
      <c r="DA11" s="208"/>
      <c r="DB11" s="208"/>
      <c r="DC11" s="208"/>
      <c r="DD11" s="208"/>
      <c r="DE11" s="208"/>
      <c r="DF11" s="208"/>
      <c r="DG11" s="208"/>
      <c r="DH11" s="208"/>
      <c r="DI11" s="208"/>
      <c r="DJ11" s="208"/>
      <c r="DK11" s="208"/>
      <c r="DL11" s="208"/>
      <c r="DM11" s="208"/>
      <c r="DN11" s="208"/>
      <c r="DO11" s="208"/>
      <c r="DP11" s="208"/>
      <c r="DQ11" s="208"/>
      <c r="DR11" s="208"/>
      <c r="DS11" s="208"/>
      <c r="DT11" s="208"/>
      <c r="DU11" s="208"/>
      <c r="DV11" s="208"/>
      <c r="DW11" s="208"/>
      <c r="DX11" s="208"/>
      <c r="DY11" s="208"/>
      <c r="DZ11" s="208"/>
      <c r="EA11" s="208"/>
      <c r="EB11" s="208"/>
      <c r="EC11" s="208"/>
      <c r="ED11" s="208"/>
      <c r="EE11" s="208"/>
      <c r="EF11" s="208"/>
      <c r="EG11" s="208"/>
      <c r="EH11" s="208"/>
      <c r="EI11" s="208"/>
      <c r="EJ11" s="208"/>
      <c r="EK11" s="208"/>
      <c r="EL11" s="208"/>
      <c r="EM11" s="208"/>
      <c r="EN11" s="208"/>
      <c r="EO11" s="208"/>
      <c r="EP11" s="208"/>
      <c r="EQ11" s="208"/>
      <c r="ER11" s="208"/>
      <c r="ES11" s="208"/>
      <c r="ET11" s="208"/>
      <c r="EU11" s="208"/>
      <c r="EV11" s="208"/>
      <c r="EW11" s="208"/>
      <c r="EX11" s="208"/>
      <c r="EY11" s="208"/>
      <c r="EZ11" s="208"/>
      <c r="FA11" s="208"/>
      <c r="FB11" s="208"/>
      <c r="FC11" s="208"/>
      <c r="FD11" s="208"/>
      <c r="FE11" s="208"/>
      <c r="FF11" s="208"/>
      <c r="FG11" s="208"/>
      <c r="FH11" s="208"/>
      <c r="FI11" s="208"/>
      <c r="FJ11" s="208"/>
      <c r="FK11" s="208"/>
      <c r="FL11" s="208"/>
      <c r="FM11" s="208"/>
      <c r="FN11" s="208"/>
      <c r="FO11" s="208"/>
      <c r="FP11" s="208"/>
      <c r="FQ11" s="208"/>
      <c r="FR11" s="208"/>
      <c r="FS11" s="208"/>
      <c r="FT11" s="208"/>
    </row>
    <row r="12" spans="1:278" s="195" customFormat="1" ht="13.5" customHeight="1">
      <c r="A12" s="504"/>
      <c r="B12" s="523"/>
      <c r="C12" s="507"/>
      <c r="D12" s="507"/>
      <c r="E12" s="483"/>
      <c r="F12" s="483"/>
      <c r="G12" s="483"/>
      <c r="H12" s="486"/>
      <c r="I12" s="510"/>
      <c r="J12" s="516"/>
      <c r="K12" s="474"/>
      <c r="L12" s="474"/>
      <c r="M12" s="513"/>
      <c r="N12" s="474"/>
      <c r="O12" s="519"/>
      <c r="P12" s="519"/>
      <c r="Q12" s="519"/>
      <c r="R12" s="519"/>
      <c r="S12" s="519"/>
      <c r="T12" s="519"/>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c r="BI12" s="208"/>
      <c r="BJ12" s="208"/>
      <c r="BK12" s="208"/>
      <c r="BL12" s="208"/>
      <c r="BM12" s="208"/>
      <c r="BN12" s="208"/>
      <c r="BO12" s="208"/>
      <c r="BP12" s="208"/>
      <c r="BQ12" s="208"/>
      <c r="BR12" s="208"/>
      <c r="BS12" s="208"/>
      <c r="BT12" s="208"/>
      <c r="BU12" s="208"/>
      <c r="BV12" s="208"/>
      <c r="BW12" s="208"/>
      <c r="BX12" s="208"/>
      <c r="BY12" s="208"/>
      <c r="BZ12" s="208"/>
      <c r="CA12" s="208"/>
      <c r="CB12" s="208"/>
      <c r="CC12" s="208"/>
      <c r="CD12" s="208"/>
      <c r="CE12" s="208"/>
      <c r="CF12" s="208"/>
      <c r="CG12" s="208"/>
      <c r="CH12" s="208"/>
      <c r="CI12" s="208"/>
      <c r="CJ12" s="208"/>
      <c r="CK12" s="208"/>
      <c r="CL12" s="208"/>
      <c r="CM12" s="208"/>
      <c r="CN12" s="208"/>
      <c r="CO12" s="208"/>
      <c r="CP12" s="208"/>
      <c r="CQ12" s="208"/>
      <c r="CR12" s="208"/>
      <c r="CS12" s="208"/>
      <c r="CT12" s="208"/>
      <c r="CU12" s="208"/>
      <c r="CV12" s="208"/>
      <c r="CW12" s="208"/>
      <c r="CX12" s="208"/>
      <c r="CY12" s="208"/>
      <c r="CZ12" s="208"/>
      <c r="DA12" s="208"/>
      <c r="DB12" s="208"/>
      <c r="DC12" s="208"/>
      <c r="DD12" s="208"/>
      <c r="DE12" s="208"/>
      <c r="DF12" s="208"/>
      <c r="DG12" s="208"/>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c r="EP12" s="208"/>
      <c r="EQ12" s="208"/>
      <c r="ER12" s="208"/>
      <c r="ES12" s="208"/>
      <c r="ET12" s="208"/>
      <c r="EU12" s="208"/>
      <c r="EV12" s="208"/>
      <c r="EW12" s="208"/>
      <c r="EX12" s="208"/>
      <c r="EY12" s="208"/>
      <c r="EZ12" s="208"/>
      <c r="FA12" s="208"/>
      <c r="FB12" s="208"/>
      <c r="FC12" s="208"/>
      <c r="FD12" s="208"/>
      <c r="FE12" s="208"/>
      <c r="FF12" s="208"/>
      <c r="FG12" s="208"/>
      <c r="FH12" s="208"/>
      <c r="FI12" s="208"/>
      <c r="FJ12" s="208"/>
      <c r="FK12" s="208"/>
      <c r="FL12" s="208"/>
      <c r="FM12" s="208"/>
      <c r="FN12" s="208"/>
      <c r="FO12" s="208"/>
      <c r="FP12" s="208"/>
      <c r="FQ12" s="208"/>
      <c r="FR12" s="208"/>
      <c r="FS12" s="208"/>
      <c r="FT12" s="208"/>
    </row>
    <row r="13" spans="1:278" s="195" customFormat="1" ht="13.5" customHeight="1">
      <c r="A13" s="504"/>
      <c r="B13" s="523"/>
      <c r="C13" s="507"/>
      <c r="D13" s="507"/>
      <c r="E13" s="483"/>
      <c r="F13" s="483"/>
      <c r="G13" s="483"/>
      <c r="H13" s="486"/>
      <c r="I13" s="510"/>
      <c r="J13" s="516"/>
      <c r="K13" s="474"/>
      <c r="L13" s="474"/>
      <c r="M13" s="513"/>
      <c r="N13" s="474"/>
      <c r="O13" s="519"/>
      <c r="P13" s="519"/>
      <c r="Q13" s="519"/>
      <c r="R13" s="519"/>
      <c r="S13" s="519"/>
      <c r="T13" s="519"/>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208"/>
      <c r="BS13" s="208"/>
      <c r="BT13" s="208"/>
      <c r="BU13" s="208"/>
      <c r="BV13" s="208"/>
      <c r="BW13" s="208"/>
      <c r="BX13" s="208"/>
      <c r="BY13" s="208"/>
      <c r="BZ13" s="208"/>
      <c r="CA13" s="208"/>
      <c r="CB13" s="208"/>
      <c r="CC13" s="208"/>
      <c r="CD13" s="208"/>
      <c r="CE13" s="208"/>
      <c r="CF13" s="208"/>
      <c r="CG13" s="208"/>
      <c r="CH13" s="208"/>
      <c r="CI13" s="208"/>
      <c r="CJ13" s="208"/>
      <c r="CK13" s="208"/>
      <c r="CL13" s="208"/>
      <c r="CM13" s="208"/>
      <c r="CN13" s="208"/>
      <c r="CO13" s="208"/>
      <c r="CP13" s="208"/>
      <c r="CQ13" s="208"/>
      <c r="CR13" s="208"/>
      <c r="CS13" s="208"/>
      <c r="CT13" s="208"/>
      <c r="CU13" s="208"/>
      <c r="CV13" s="208"/>
      <c r="CW13" s="208"/>
      <c r="CX13" s="208"/>
      <c r="CY13" s="208"/>
      <c r="CZ13" s="208"/>
      <c r="DA13" s="208"/>
      <c r="DB13" s="208"/>
      <c r="DC13" s="208"/>
      <c r="DD13" s="208"/>
      <c r="DE13" s="208"/>
      <c r="DF13" s="208"/>
      <c r="DG13" s="208"/>
      <c r="DH13" s="208"/>
      <c r="DI13" s="208"/>
      <c r="DJ13" s="208"/>
      <c r="DK13" s="208"/>
      <c r="DL13" s="208"/>
      <c r="DM13" s="208"/>
      <c r="DN13" s="208"/>
      <c r="DO13" s="208"/>
      <c r="DP13" s="208"/>
      <c r="DQ13" s="208"/>
      <c r="DR13" s="208"/>
      <c r="DS13" s="208"/>
      <c r="DT13" s="208"/>
      <c r="DU13" s="208"/>
      <c r="DV13" s="208"/>
      <c r="DW13" s="208"/>
      <c r="DX13" s="208"/>
      <c r="DY13" s="208"/>
      <c r="DZ13" s="208"/>
      <c r="EA13" s="208"/>
      <c r="EB13" s="208"/>
      <c r="EC13" s="208"/>
      <c r="ED13" s="208"/>
      <c r="EE13" s="208"/>
      <c r="EF13" s="208"/>
      <c r="EG13" s="208"/>
      <c r="EH13" s="208"/>
      <c r="EI13" s="208"/>
      <c r="EJ13" s="208"/>
      <c r="EK13" s="208"/>
      <c r="EL13" s="208"/>
      <c r="EM13" s="208"/>
      <c r="EN13" s="208"/>
      <c r="EO13" s="208"/>
      <c r="EP13" s="208"/>
      <c r="EQ13" s="208"/>
      <c r="ER13" s="208"/>
      <c r="ES13" s="208"/>
      <c r="ET13" s="208"/>
      <c r="EU13" s="208"/>
      <c r="EV13" s="208"/>
      <c r="EW13" s="208"/>
      <c r="EX13" s="208"/>
      <c r="EY13" s="208"/>
      <c r="EZ13" s="208"/>
      <c r="FA13" s="208"/>
      <c r="FB13" s="208"/>
      <c r="FC13" s="208"/>
      <c r="FD13" s="208"/>
      <c r="FE13" s="208"/>
      <c r="FF13" s="208"/>
      <c r="FG13" s="208"/>
      <c r="FH13" s="208"/>
      <c r="FI13" s="208"/>
      <c r="FJ13" s="208"/>
      <c r="FK13" s="208"/>
      <c r="FL13" s="208"/>
      <c r="FM13" s="208"/>
      <c r="FN13" s="208"/>
      <c r="FO13" s="208"/>
      <c r="FP13" s="208"/>
      <c r="FQ13" s="208"/>
      <c r="FR13" s="208"/>
      <c r="FS13" s="208"/>
      <c r="FT13" s="208"/>
    </row>
    <row r="14" spans="1:278" s="195" customFormat="1" ht="238.5" customHeight="1" thickBot="1">
      <c r="A14" s="505"/>
      <c r="B14" s="524"/>
      <c r="C14" s="508"/>
      <c r="D14" s="508"/>
      <c r="E14" s="484"/>
      <c r="F14" s="484"/>
      <c r="G14" s="484"/>
      <c r="H14" s="487"/>
      <c r="I14" s="511"/>
      <c r="J14" s="517"/>
      <c r="K14" s="475"/>
      <c r="L14" s="475"/>
      <c r="M14" s="514"/>
      <c r="N14" s="475"/>
      <c r="O14" s="520"/>
      <c r="P14" s="520"/>
      <c r="Q14" s="520"/>
      <c r="R14" s="520"/>
      <c r="S14" s="520"/>
      <c r="T14" s="520"/>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208"/>
      <c r="BS14" s="208"/>
      <c r="BT14" s="208"/>
      <c r="BU14" s="208"/>
      <c r="BV14" s="208"/>
      <c r="BW14" s="208"/>
      <c r="BX14" s="208"/>
      <c r="BY14" s="208"/>
      <c r="BZ14" s="208"/>
      <c r="CA14" s="208"/>
      <c r="CB14" s="208"/>
      <c r="CC14" s="208"/>
      <c r="CD14" s="208"/>
      <c r="CE14" s="208"/>
      <c r="CF14" s="208"/>
      <c r="CG14" s="208"/>
      <c r="CH14" s="208"/>
      <c r="CI14" s="208"/>
      <c r="CJ14" s="208"/>
      <c r="CK14" s="208"/>
      <c r="CL14" s="208"/>
      <c r="CM14" s="208"/>
      <c r="CN14" s="208"/>
      <c r="CO14" s="208"/>
      <c r="CP14" s="208"/>
      <c r="CQ14" s="208"/>
      <c r="CR14" s="208"/>
      <c r="CS14" s="208"/>
      <c r="CT14" s="208"/>
      <c r="CU14" s="208"/>
      <c r="CV14" s="208"/>
      <c r="CW14" s="208"/>
      <c r="CX14" s="208"/>
      <c r="CY14" s="208"/>
      <c r="CZ14" s="208"/>
      <c r="DA14" s="208"/>
      <c r="DB14" s="208"/>
      <c r="DC14" s="208"/>
      <c r="DD14" s="208"/>
      <c r="DE14" s="208"/>
      <c r="DF14" s="208"/>
      <c r="DG14" s="208"/>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P14" s="208"/>
      <c r="EQ14" s="208"/>
      <c r="ER14" s="208"/>
      <c r="ES14" s="208"/>
      <c r="ET14" s="208"/>
      <c r="EU14" s="208"/>
      <c r="EV14" s="208"/>
      <c r="EW14" s="208"/>
      <c r="EX14" s="208"/>
      <c r="EY14" s="208"/>
      <c r="EZ14" s="208"/>
      <c r="FA14" s="208"/>
      <c r="FB14" s="208"/>
      <c r="FC14" s="208"/>
      <c r="FD14" s="208"/>
      <c r="FE14" s="208"/>
      <c r="FF14" s="208"/>
      <c r="FG14" s="208"/>
      <c r="FH14" s="208"/>
      <c r="FI14" s="208"/>
      <c r="FJ14" s="208"/>
      <c r="FK14" s="208"/>
      <c r="FL14" s="208"/>
      <c r="FM14" s="208"/>
      <c r="FN14" s="208"/>
      <c r="FO14" s="208"/>
      <c r="FP14" s="208"/>
      <c r="FQ14" s="208"/>
      <c r="FR14" s="208"/>
      <c r="FS14" s="208"/>
      <c r="FT14" s="208"/>
    </row>
    <row r="15" spans="1:278" s="195" customFormat="1" ht="15" customHeight="1">
      <c r="A15" s="503">
        <f>'Mapa Final'!A15</f>
        <v>2</v>
      </c>
      <c r="B15" s="521" t="str">
        <f>'Mapa Final'!B15</f>
        <v>INEXACTITUD EN LA CALIFICACIÓN INTEGRAL DE SERVICIOS DE JUECES</v>
      </c>
      <c r="C15" s="506" t="str">
        <f>'Mapa Final'!C15</f>
        <v>Reputacional</v>
      </c>
      <c r="D15" s="506" t="str">
        <f>'Mapa Final'!D15</f>
        <v xml:space="preserve">
1. Revisión inadecuada de los formularios de las estadisticas judiciales, para determinar el factor rendimiento.                                 2. Incorrecta revisión de los formularios de calificación del factor calidad.                                3. Reporte extemporaneo por parte de los superiores funcionales para enviar la calificación del factor calidad.                                            4. Diligenciamiento incorrecto de los formularios del factor organización del trabajo.                                   5. Valoración inadecuada del factor publicaciones.                       </v>
      </c>
      <c r="E15" s="482" t="str">
        <f>'Mapa Final'!E15</f>
        <v>Presentación de datos y estimaciones equivocadas o incompletas relacionadas respecto a la calificación de servicios de funcionarios.</v>
      </c>
      <c r="F15" s="482" t="str">
        <f>'Mapa Final'!F15</f>
        <v xml:space="preserve">Posibilidad de mala imagen instituciona debido a la  presentación de datos o estimaciones equivocadas o incompletas relacionadas   respecto a la calificación de servicios de funcionarios y empleados </v>
      </c>
      <c r="G15" s="482" t="str">
        <f>'Mapa Final'!G15</f>
        <v>Ejecución y Administración de Procesos</v>
      </c>
      <c r="H15" s="485" t="str">
        <f>'Mapa Final'!I15</f>
        <v>Muy Baja</v>
      </c>
      <c r="I15" s="509" t="str">
        <f>'Mapa Final'!L15</f>
        <v>Moderado</v>
      </c>
      <c r="J15" s="515" t="str">
        <f>'Mapa Final'!N15</f>
        <v>Moderado</v>
      </c>
      <c r="K15" s="473" t="str">
        <f>'Mapa Final'!AA15</f>
        <v>Muy Baja</v>
      </c>
      <c r="L15" s="473" t="str">
        <f>'Mapa Final'!AE15</f>
        <v>Moderado</v>
      </c>
      <c r="M15" s="512" t="str">
        <f>'Mapa Final'!AG15</f>
        <v>Moderado</v>
      </c>
      <c r="N15" s="473" t="str">
        <f>'Mapa Final'!AH15</f>
        <v>Aceptar</v>
      </c>
      <c r="O15" s="518"/>
      <c r="P15" s="518"/>
      <c r="Q15" s="518"/>
      <c r="R15" s="518"/>
      <c r="S15" s="518"/>
      <c r="T15" s="51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row>
    <row r="16" spans="1:278" s="195" customFormat="1" ht="13.5" customHeight="1">
      <c r="A16" s="504"/>
      <c r="B16" s="523"/>
      <c r="C16" s="507"/>
      <c r="D16" s="507"/>
      <c r="E16" s="483"/>
      <c r="F16" s="483"/>
      <c r="G16" s="483"/>
      <c r="H16" s="486"/>
      <c r="I16" s="510"/>
      <c r="J16" s="516"/>
      <c r="K16" s="474"/>
      <c r="L16" s="474"/>
      <c r="M16" s="513"/>
      <c r="N16" s="474"/>
      <c r="O16" s="519"/>
      <c r="P16" s="519"/>
      <c r="Q16" s="519"/>
      <c r="R16" s="519"/>
      <c r="S16" s="519"/>
      <c r="T16" s="519"/>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8"/>
      <c r="BM16" s="208"/>
      <c r="BN16" s="208"/>
      <c r="BO16" s="208"/>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c r="CP16" s="208"/>
      <c r="CQ16" s="208"/>
      <c r="CR16" s="208"/>
      <c r="CS16" s="208"/>
      <c r="CT16" s="208"/>
      <c r="CU16" s="208"/>
      <c r="CV16" s="208"/>
      <c r="CW16" s="208"/>
      <c r="CX16" s="208"/>
      <c r="CY16" s="208"/>
      <c r="CZ16" s="208"/>
      <c r="DA16" s="208"/>
      <c r="DB16" s="208"/>
      <c r="DC16" s="208"/>
      <c r="DD16" s="208"/>
      <c r="DE16" s="208"/>
      <c r="DF16" s="208"/>
      <c r="DG16" s="208"/>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08"/>
      <c r="EO16" s="208"/>
      <c r="EP16" s="208"/>
      <c r="EQ16" s="208"/>
      <c r="ER16" s="208"/>
      <c r="ES16" s="208"/>
      <c r="ET16" s="208"/>
      <c r="EU16" s="208"/>
      <c r="EV16" s="208"/>
      <c r="EW16" s="208"/>
      <c r="EX16" s="208"/>
      <c r="EY16" s="208"/>
      <c r="EZ16" s="208"/>
      <c r="FA16" s="208"/>
      <c r="FB16" s="208"/>
      <c r="FC16" s="208"/>
      <c r="FD16" s="208"/>
      <c r="FE16" s="208"/>
      <c r="FF16" s="208"/>
      <c r="FG16" s="208"/>
      <c r="FH16" s="208"/>
      <c r="FI16" s="208"/>
      <c r="FJ16" s="208"/>
      <c r="FK16" s="208"/>
      <c r="FL16" s="208"/>
      <c r="FM16" s="208"/>
      <c r="FN16" s="208"/>
      <c r="FO16" s="208"/>
      <c r="FP16" s="208"/>
      <c r="FQ16" s="208"/>
      <c r="FR16" s="208"/>
      <c r="FS16" s="208"/>
      <c r="FT16" s="208"/>
    </row>
    <row r="17" spans="1:176" s="195" customFormat="1" ht="13.5" customHeight="1">
      <c r="A17" s="504"/>
      <c r="B17" s="523"/>
      <c r="C17" s="507"/>
      <c r="D17" s="507"/>
      <c r="E17" s="483"/>
      <c r="F17" s="483"/>
      <c r="G17" s="483"/>
      <c r="H17" s="486"/>
      <c r="I17" s="510"/>
      <c r="J17" s="516"/>
      <c r="K17" s="474"/>
      <c r="L17" s="474"/>
      <c r="M17" s="513"/>
      <c r="N17" s="474"/>
      <c r="O17" s="519"/>
      <c r="P17" s="519"/>
      <c r="Q17" s="519"/>
      <c r="R17" s="519"/>
      <c r="S17" s="519"/>
      <c r="T17" s="519"/>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c r="BI17" s="208"/>
      <c r="BJ17" s="208"/>
      <c r="BK17" s="208"/>
      <c r="BL17" s="208"/>
      <c r="BM17" s="208"/>
      <c r="BN17" s="208"/>
      <c r="BO17" s="208"/>
      <c r="BP17" s="208"/>
      <c r="BQ17" s="208"/>
      <c r="BR17" s="208"/>
      <c r="BS17" s="208"/>
      <c r="BT17" s="208"/>
      <c r="BU17" s="208"/>
      <c r="BV17" s="208"/>
      <c r="BW17" s="208"/>
      <c r="BX17" s="208"/>
      <c r="BY17" s="208"/>
      <c r="BZ17" s="208"/>
      <c r="CA17" s="208"/>
      <c r="CB17" s="208"/>
      <c r="CC17" s="208"/>
      <c r="CD17" s="208"/>
      <c r="CE17" s="208"/>
      <c r="CF17" s="208"/>
      <c r="CG17" s="208"/>
      <c r="CH17" s="208"/>
      <c r="CI17" s="208"/>
      <c r="CJ17" s="208"/>
      <c r="CK17" s="208"/>
      <c r="CL17" s="208"/>
      <c r="CM17" s="208"/>
      <c r="CN17" s="208"/>
      <c r="CO17" s="208"/>
      <c r="CP17" s="208"/>
      <c r="CQ17" s="208"/>
      <c r="CR17" s="208"/>
      <c r="CS17" s="208"/>
      <c r="CT17" s="208"/>
      <c r="CU17" s="208"/>
      <c r="CV17" s="208"/>
      <c r="CW17" s="208"/>
      <c r="CX17" s="208"/>
      <c r="CY17" s="208"/>
      <c r="CZ17" s="208"/>
      <c r="DA17" s="208"/>
      <c r="DB17" s="208"/>
      <c r="DC17" s="208"/>
      <c r="DD17" s="208"/>
      <c r="DE17" s="208"/>
      <c r="DF17" s="208"/>
      <c r="DG17" s="208"/>
      <c r="DH17" s="208"/>
      <c r="DI17" s="208"/>
      <c r="DJ17" s="208"/>
      <c r="DK17" s="208"/>
      <c r="DL17" s="208"/>
      <c r="DM17" s="208"/>
      <c r="DN17" s="208"/>
      <c r="DO17" s="208"/>
      <c r="DP17" s="208"/>
      <c r="DQ17" s="208"/>
      <c r="DR17" s="208"/>
      <c r="DS17" s="208"/>
      <c r="DT17" s="208"/>
      <c r="DU17" s="208"/>
      <c r="DV17" s="208"/>
      <c r="DW17" s="208"/>
      <c r="DX17" s="208"/>
      <c r="DY17" s="208"/>
      <c r="DZ17" s="208"/>
      <c r="EA17" s="208"/>
      <c r="EB17" s="208"/>
      <c r="EC17" s="208"/>
      <c r="ED17" s="208"/>
      <c r="EE17" s="208"/>
      <c r="EF17" s="208"/>
      <c r="EG17" s="208"/>
      <c r="EH17" s="208"/>
      <c r="EI17" s="208"/>
      <c r="EJ17" s="208"/>
      <c r="EK17" s="208"/>
      <c r="EL17" s="208"/>
      <c r="EM17" s="208"/>
      <c r="EN17" s="208"/>
      <c r="EO17" s="208"/>
      <c r="EP17" s="208"/>
      <c r="EQ17" s="208"/>
      <c r="ER17" s="208"/>
      <c r="ES17" s="208"/>
      <c r="ET17" s="208"/>
      <c r="EU17" s="208"/>
      <c r="EV17" s="208"/>
      <c r="EW17" s="208"/>
      <c r="EX17" s="208"/>
      <c r="EY17" s="208"/>
      <c r="EZ17" s="208"/>
      <c r="FA17" s="208"/>
      <c r="FB17" s="208"/>
      <c r="FC17" s="208"/>
      <c r="FD17" s="208"/>
      <c r="FE17" s="208"/>
      <c r="FF17" s="208"/>
      <c r="FG17" s="208"/>
      <c r="FH17" s="208"/>
      <c r="FI17" s="208"/>
      <c r="FJ17" s="208"/>
      <c r="FK17" s="208"/>
      <c r="FL17" s="208"/>
      <c r="FM17" s="208"/>
      <c r="FN17" s="208"/>
      <c r="FO17" s="208"/>
      <c r="FP17" s="208"/>
      <c r="FQ17" s="208"/>
      <c r="FR17" s="208"/>
      <c r="FS17" s="208"/>
      <c r="FT17" s="208"/>
    </row>
    <row r="18" spans="1:176" s="195" customFormat="1" ht="13.5" customHeight="1">
      <c r="A18" s="504"/>
      <c r="B18" s="523"/>
      <c r="C18" s="507"/>
      <c r="D18" s="507"/>
      <c r="E18" s="483"/>
      <c r="F18" s="483"/>
      <c r="G18" s="483"/>
      <c r="H18" s="486"/>
      <c r="I18" s="510"/>
      <c r="J18" s="516"/>
      <c r="K18" s="474"/>
      <c r="L18" s="474"/>
      <c r="M18" s="513"/>
      <c r="N18" s="474"/>
      <c r="O18" s="519"/>
      <c r="P18" s="519"/>
      <c r="Q18" s="519"/>
      <c r="R18" s="519"/>
      <c r="S18" s="519"/>
      <c r="T18" s="519"/>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c r="BI18" s="208"/>
      <c r="BJ18" s="208"/>
      <c r="BK18" s="208"/>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c r="FP18" s="208"/>
      <c r="FQ18" s="208"/>
      <c r="FR18" s="208"/>
      <c r="FS18" s="208"/>
      <c r="FT18" s="208"/>
    </row>
    <row r="19" spans="1:176" s="195" customFormat="1" ht="255.75" customHeight="1" thickBot="1">
      <c r="A19" s="505"/>
      <c r="B19" s="524"/>
      <c r="C19" s="508"/>
      <c r="D19" s="508"/>
      <c r="E19" s="484"/>
      <c r="F19" s="484"/>
      <c r="G19" s="484"/>
      <c r="H19" s="487"/>
      <c r="I19" s="511"/>
      <c r="J19" s="517"/>
      <c r="K19" s="475"/>
      <c r="L19" s="475"/>
      <c r="M19" s="514"/>
      <c r="N19" s="475"/>
      <c r="O19" s="520"/>
      <c r="P19" s="520"/>
      <c r="Q19" s="520"/>
      <c r="R19" s="520"/>
      <c r="S19" s="520"/>
      <c r="T19" s="520"/>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c r="BI19" s="208"/>
      <c r="BJ19" s="208"/>
      <c r="BK19" s="208"/>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c r="FP19" s="208"/>
      <c r="FQ19" s="208"/>
      <c r="FR19" s="208"/>
      <c r="FS19" s="208"/>
      <c r="FT19" s="208"/>
    </row>
    <row r="20" spans="1:176">
      <c r="A20" s="503">
        <f>'Mapa Final'!A20</f>
        <v>3</v>
      </c>
      <c r="B20" s="521" t="str">
        <f>'Mapa Final'!B20</f>
        <v xml:space="preserve">TARDANZA EN EL REPORTE DE LAS VACANTES DEFINITIVAS </v>
      </c>
      <c r="C20" s="506" t="str">
        <f>'Mapa Final'!C20</f>
        <v>Incumplimiento de las metas establecidas</v>
      </c>
      <c r="D20" s="506" t="str">
        <f>'Mapa Final'!D20</f>
        <v>1.Reporte extemporaneo de las vacantes definitivas por parte de los nominadores o del área de talento humano.                              2. Inadecuado seguimiento a los registros de elegibles.                     3. Desconocimiento por parte de los nominadores de la situación administrativa real de los servidores judiciales que se encuentren en licencias.</v>
      </c>
      <c r="E20" s="482" t="str">
        <f>'Mapa Final'!E20</f>
        <v>Demora o reporte extemporaneo de las vacantes definitivas por parte de los nominadores.</v>
      </c>
      <c r="F20" s="482" t="str">
        <f>'Mapa Final'!F20</f>
        <v>Posibilidad de incumplimiento de metas debido a la Demora o reporte extemporaneo de las vacantes definitivas por parte de los nominadores</v>
      </c>
      <c r="G20" s="482" t="str">
        <f>'Mapa Final'!G20</f>
        <v>Ejecución y Administración de Procesos</v>
      </c>
      <c r="H20" s="485" t="str">
        <f>'Mapa Final'!I20</f>
        <v>Baja</v>
      </c>
      <c r="I20" s="509" t="str">
        <f>'Mapa Final'!L20</f>
        <v>Leve</v>
      </c>
      <c r="J20" s="515" t="str">
        <f>'Mapa Final'!N20</f>
        <v>Bajo</v>
      </c>
      <c r="K20" s="473" t="str">
        <f>'Mapa Final'!AA20</f>
        <v>Baja</v>
      </c>
      <c r="L20" s="473" t="str">
        <f>'Mapa Final'!AE20</f>
        <v>Leve</v>
      </c>
      <c r="M20" s="512" t="str">
        <f>'Mapa Final'!AG20</f>
        <v>Bajo</v>
      </c>
      <c r="N20" s="473" t="str">
        <f>'Mapa Final'!AH20</f>
        <v>Reducir(mitigar)</v>
      </c>
      <c r="O20" s="518"/>
      <c r="P20" s="518"/>
      <c r="Q20" s="518"/>
      <c r="R20" s="518"/>
      <c r="S20" s="518"/>
      <c r="T20" s="518"/>
      <c r="U20" s="208"/>
      <c r="V20" s="208"/>
    </row>
    <row r="21" spans="1:176">
      <c r="A21" s="504"/>
      <c r="B21" s="523"/>
      <c r="C21" s="507"/>
      <c r="D21" s="507"/>
      <c r="E21" s="483"/>
      <c r="F21" s="483"/>
      <c r="G21" s="483"/>
      <c r="H21" s="486"/>
      <c r="I21" s="510"/>
      <c r="J21" s="516"/>
      <c r="K21" s="474"/>
      <c r="L21" s="474"/>
      <c r="M21" s="513"/>
      <c r="N21" s="474"/>
      <c r="O21" s="519"/>
      <c r="P21" s="519"/>
      <c r="Q21" s="519"/>
      <c r="R21" s="519"/>
      <c r="S21" s="519"/>
      <c r="T21" s="519"/>
      <c r="U21" s="208"/>
      <c r="V21" s="208"/>
    </row>
    <row r="22" spans="1:176">
      <c r="A22" s="504"/>
      <c r="B22" s="523"/>
      <c r="C22" s="507"/>
      <c r="D22" s="507"/>
      <c r="E22" s="483"/>
      <c r="F22" s="483"/>
      <c r="G22" s="483"/>
      <c r="H22" s="486"/>
      <c r="I22" s="510"/>
      <c r="J22" s="516"/>
      <c r="K22" s="474"/>
      <c r="L22" s="474"/>
      <c r="M22" s="513"/>
      <c r="N22" s="474"/>
      <c r="O22" s="519"/>
      <c r="P22" s="519"/>
      <c r="Q22" s="519"/>
      <c r="R22" s="519"/>
      <c r="S22" s="519"/>
      <c r="T22" s="519"/>
      <c r="U22" s="208"/>
      <c r="V22" s="208"/>
    </row>
    <row r="23" spans="1:176">
      <c r="A23" s="504"/>
      <c r="B23" s="523"/>
      <c r="C23" s="507"/>
      <c r="D23" s="507"/>
      <c r="E23" s="483"/>
      <c r="F23" s="483"/>
      <c r="G23" s="483"/>
      <c r="H23" s="486"/>
      <c r="I23" s="510"/>
      <c r="J23" s="516"/>
      <c r="K23" s="474"/>
      <c r="L23" s="474"/>
      <c r="M23" s="513"/>
      <c r="N23" s="474"/>
      <c r="O23" s="519"/>
      <c r="P23" s="519"/>
      <c r="Q23" s="519"/>
      <c r="R23" s="519"/>
      <c r="S23" s="519"/>
      <c r="T23" s="519"/>
      <c r="U23" s="208"/>
      <c r="V23" s="208"/>
    </row>
    <row r="24" spans="1:176" ht="307.5" customHeight="1" thickBot="1">
      <c r="A24" s="505"/>
      <c r="B24" s="524"/>
      <c r="C24" s="508"/>
      <c r="D24" s="508"/>
      <c r="E24" s="484"/>
      <c r="F24" s="484"/>
      <c r="G24" s="484"/>
      <c r="H24" s="487"/>
      <c r="I24" s="511"/>
      <c r="J24" s="517"/>
      <c r="K24" s="475"/>
      <c r="L24" s="475"/>
      <c r="M24" s="514"/>
      <c r="N24" s="475"/>
      <c r="O24" s="520"/>
      <c r="P24" s="520"/>
      <c r="Q24" s="520"/>
      <c r="R24" s="520"/>
      <c r="S24" s="520"/>
      <c r="T24" s="520"/>
      <c r="U24" s="208"/>
      <c r="V24" s="208"/>
    </row>
    <row r="25" spans="1:176">
      <c r="A25" s="503">
        <f>'Mapa Final'!A25</f>
        <v>4</v>
      </c>
      <c r="B25" s="521" t="str">
        <f>'Mapa Final'!B25</f>
        <v>CORRUPCIÓN</v>
      </c>
      <c r="C25" s="506" t="str">
        <f>'Mapa Final'!C25</f>
        <v>Reputacional(Corrupción)</v>
      </c>
      <c r="D25" s="506" t="str">
        <f>'Mapa Final'!D25</f>
        <v>1. Deshonestidad y mala fe de los aspirantes a los concursos de méritos, en la presentación de los documentos, certificaciones o soportes falsos en aras de acreditar los requisitos para acceder a los cargos de la Rama Judicial.
2. Dar o recibir dádivas de los aspirantes en los concursos de méritos, con el fin de acreditar los requisitos exigidos para la provisión de cargos de la Rama Judicial.
3. Allegar documentos falsos por parte de los aspirantes en los concursos de méritos, con el fin de acreditar los requisitos exigidos para la provisión de cargos en la Rama Judicial.</v>
      </c>
      <c r="E25" s="482" t="str">
        <f>'Mapa Final'!E25</f>
        <v xml:space="preserve">Carencia de transparencia, etica y valores . </v>
      </c>
      <c r="F25" s="482" t="str">
        <f>'Mapa Final'!F25</f>
        <v>Validar soportes o certificaciones académicas de experiencia laboral y docencia falsas, presentadas por los aspirantes a los concursos de méritos que adelanta la seccional, con el fin de acreditar requisitos en el momento de la inscripción o reclasificación para acceder los cargos de empleados de Tribunales, Juzgados y Centros de Servicios en el Distrito Judicial de Ibagué.</v>
      </c>
      <c r="G25" s="482" t="str">
        <f>'Mapa Final'!G25</f>
        <v>Fraude Interno</v>
      </c>
      <c r="H25" s="485" t="str">
        <f>'Mapa Final'!I25</f>
        <v>Muy Baja</v>
      </c>
      <c r="I25" s="509" t="str">
        <f>'Mapa Final'!L25</f>
        <v>Mayor</v>
      </c>
      <c r="J25" s="515" t="str">
        <f>'Mapa Final'!N25</f>
        <v xml:space="preserve">Alto </v>
      </c>
      <c r="K25" s="473" t="str">
        <f>'Mapa Final'!AA25</f>
        <v>Muy Baja</v>
      </c>
      <c r="L25" s="473" t="str">
        <f>'Mapa Final'!AE25</f>
        <v>Mayor</v>
      </c>
      <c r="M25" s="512" t="str">
        <f>'Mapa Final'!AG25</f>
        <v xml:space="preserve">Alto </v>
      </c>
      <c r="N25" s="473" t="str">
        <f>'Mapa Final'!AH25</f>
        <v>Reducir(mitigar)</v>
      </c>
      <c r="O25" s="518"/>
      <c r="P25" s="518"/>
      <c r="Q25" s="518"/>
      <c r="R25" s="518"/>
      <c r="S25" s="518"/>
      <c r="T25" s="518"/>
    </row>
    <row r="26" spans="1:176">
      <c r="A26" s="504"/>
      <c r="B26" s="523"/>
      <c r="C26" s="507"/>
      <c r="D26" s="507"/>
      <c r="E26" s="483"/>
      <c r="F26" s="483"/>
      <c r="G26" s="483"/>
      <c r="H26" s="486"/>
      <c r="I26" s="510"/>
      <c r="J26" s="516"/>
      <c r="K26" s="474"/>
      <c r="L26" s="474"/>
      <c r="M26" s="513"/>
      <c r="N26" s="474"/>
      <c r="O26" s="519"/>
      <c r="P26" s="519"/>
      <c r="Q26" s="519"/>
      <c r="R26" s="519"/>
      <c r="S26" s="519"/>
      <c r="T26" s="519"/>
    </row>
    <row r="27" spans="1:176">
      <c r="A27" s="504"/>
      <c r="B27" s="523"/>
      <c r="C27" s="507"/>
      <c r="D27" s="507"/>
      <c r="E27" s="483"/>
      <c r="F27" s="483"/>
      <c r="G27" s="483"/>
      <c r="H27" s="486"/>
      <c r="I27" s="510"/>
      <c r="J27" s="516"/>
      <c r="K27" s="474"/>
      <c r="L27" s="474"/>
      <c r="M27" s="513"/>
      <c r="N27" s="474"/>
      <c r="O27" s="519"/>
      <c r="P27" s="519"/>
      <c r="Q27" s="519"/>
      <c r="R27" s="519"/>
      <c r="S27" s="519"/>
      <c r="T27" s="519"/>
    </row>
    <row r="28" spans="1:176">
      <c r="A28" s="504"/>
      <c r="B28" s="523"/>
      <c r="C28" s="507"/>
      <c r="D28" s="507"/>
      <c r="E28" s="483"/>
      <c r="F28" s="483"/>
      <c r="G28" s="483"/>
      <c r="H28" s="486"/>
      <c r="I28" s="510"/>
      <c r="J28" s="516"/>
      <c r="K28" s="474"/>
      <c r="L28" s="474"/>
      <c r="M28" s="513"/>
      <c r="N28" s="474"/>
      <c r="O28" s="519"/>
      <c r="P28" s="519"/>
      <c r="Q28" s="519"/>
      <c r="R28" s="519"/>
      <c r="S28" s="519"/>
      <c r="T28" s="519"/>
    </row>
    <row r="29" spans="1:176" ht="277.5" customHeight="1" thickBot="1">
      <c r="A29" s="505"/>
      <c r="B29" s="524"/>
      <c r="C29" s="508"/>
      <c r="D29" s="508"/>
      <c r="E29" s="484"/>
      <c r="F29" s="484"/>
      <c r="G29" s="484"/>
      <c r="H29" s="487"/>
      <c r="I29" s="511"/>
      <c r="J29" s="517"/>
      <c r="K29" s="475"/>
      <c r="L29" s="475"/>
      <c r="M29" s="514"/>
      <c r="N29" s="475"/>
      <c r="O29" s="520"/>
      <c r="P29" s="520"/>
      <c r="Q29" s="520"/>
      <c r="R29" s="520"/>
      <c r="S29" s="520"/>
      <c r="T29" s="520"/>
    </row>
    <row r="30" spans="1:176">
      <c r="A30" s="503">
        <f>'Mapa Final'!A30</f>
        <v>5</v>
      </c>
      <c r="B30" s="521" t="str">
        <f>'Mapa Final'!B30</f>
        <v>TARDANZA</v>
      </c>
      <c r="C30" s="506" t="str">
        <f>'Mapa Final'!C30</f>
        <v>Incumplimiento de las metas establecidas</v>
      </c>
      <c r="D30" s="506" t="str">
        <f>'Mapa Final'!D30</f>
        <v>1. Excesiva carga laboral               2. Reporte extemporáneo de las novedades de personal por parte de los nominadores o del área de talento humano.                3. Falta de personal.</v>
      </c>
      <c r="E30" s="482" t="str">
        <f>'Mapa Final'!E30</f>
        <v>Reporte tardio de la información requerida.</v>
      </c>
      <c r="F30" s="482" t="str">
        <f>'Mapa Final'!F30</f>
        <v>Demora para enviar al nivel central los documentos relacionados con el Registro Nacional de Escalafón.</v>
      </c>
      <c r="G30" s="482" t="str">
        <f>'Mapa Final'!G30</f>
        <v>Ejecución y Administración de Procesos</v>
      </c>
      <c r="H30" s="485" t="str">
        <f>'Mapa Final'!I30</f>
        <v>Baja</v>
      </c>
      <c r="I30" s="509" t="str">
        <f>'Mapa Final'!L30</f>
        <v>Leve</v>
      </c>
      <c r="J30" s="515" t="str">
        <f>'Mapa Final'!N30</f>
        <v>Bajo</v>
      </c>
      <c r="K30" s="473" t="str">
        <f>'Mapa Final'!AA30</f>
        <v>Baja</v>
      </c>
      <c r="L30" s="473" t="str">
        <f>'Mapa Final'!AE30</f>
        <v>Leve</v>
      </c>
      <c r="M30" s="512" t="str">
        <f>'Mapa Final'!AG30</f>
        <v>Bajo</v>
      </c>
      <c r="N30" s="473" t="str">
        <f>'Mapa Final'!AH30</f>
        <v>Aceptar</v>
      </c>
      <c r="O30" s="518"/>
      <c r="P30" s="518"/>
      <c r="Q30" s="518"/>
      <c r="R30" s="518"/>
      <c r="S30" s="518"/>
      <c r="T30" s="518"/>
    </row>
    <row r="31" spans="1:176">
      <c r="A31" s="504"/>
      <c r="B31" s="523"/>
      <c r="C31" s="507"/>
      <c r="D31" s="507"/>
      <c r="E31" s="483"/>
      <c r="F31" s="483"/>
      <c r="G31" s="483"/>
      <c r="H31" s="486"/>
      <c r="I31" s="510"/>
      <c r="J31" s="516"/>
      <c r="K31" s="474"/>
      <c r="L31" s="474"/>
      <c r="M31" s="513"/>
      <c r="N31" s="474"/>
      <c r="O31" s="519"/>
      <c r="P31" s="519"/>
      <c r="Q31" s="519"/>
      <c r="R31" s="519"/>
      <c r="S31" s="519"/>
      <c r="T31" s="519"/>
    </row>
    <row r="32" spans="1:176">
      <c r="A32" s="504"/>
      <c r="B32" s="523"/>
      <c r="C32" s="507"/>
      <c r="D32" s="507"/>
      <c r="E32" s="483"/>
      <c r="F32" s="483"/>
      <c r="G32" s="483"/>
      <c r="H32" s="486"/>
      <c r="I32" s="510"/>
      <c r="J32" s="516"/>
      <c r="K32" s="474"/>
      <c r="L32" s="474"/>
      <c r="M32" s="513"/>
      <c r="N32" s="474"/>
      <c r="O32" s="519"/>
      <c r="P32" s="519"/>
      <c r="Q32" s="519"/>
      <c r="R32" s="519"/>
      <c r="S32" s="519"/>
      <c r="T32" s="519"/>
    </row>
    <row r="33" spans="1:20">
      <c r="A33" s="504"/>
      <c r="B33" s="523"/>
      <c r="C33" s="507"/>
      <c r="D33" s="507"/>
      <c r="E33" s="483"/>
      <c r="F33" s="483"/>
      <c r="G33" s="483"/>
      <c r="H33" s="486"/>
      <c r="I33" s="510"/>
      <c r="J33" s="516"/>
      <c r="K33" s="474"/>
      <c r="L33" s="474"/>
      <c r="M33" s="513"/>
      <c r="N33" s="474"/>
      <c r="O33" s="519"/>
      <c r="P33" s="519"/>
      <c r="Q33" s="519"/>
      <c r="R33" s="519"/>
      <c r="S33" s="519"/>
      <c r="T33" s="519"/>
    </row>
    <row r="34" spans="1:20" ht="102.75" customHeight="1" thickBot="1">
      <c r="A34" s="505"/>
      <c r="B34" s="524"/>
      <c r="C34" s="508"/>
      <c r="D34" s="508"/>
      <c r="E34" s="484"/>
      <c r="F34" s="484"/>
      <c r="G34" s="484"/>
      <c r="H34" s="487"/>
      <c r="I34" s="511"/>
      <c r="J34" s="517"/>
      <c r="K34" s="475"/>
      <c r="L34" s="475"/>
      <c r="M34" s="514"/>
      <c r="N34" s="475"/>
      <c r="O34" s="520"/>
      <c r="P34" s="520"/>
      <c r="Q34" s="520"/>
      <c r="R34" s="520"/>
      <c r="S34" s="520"/>
      <c r="T34" s="520"/>
    </row>
    <row r="35" spans="1:20">
      <c r="A35" s="503">
        <f>'Mapa Final'!A35</f>
        <v>6</v>
      </c>
      <c r="B35" s="521" t="str">
        <f>'Mapa Final'!B35</f>
        <v>Interrupción o suspensión de la prestación del Servicio Público de Administración de Justicia.</v>
      </c>
      <c r="C35" s="506" t="str">
        <f>'Mapa Final'!C35</f>
        <v>Incumplimiento de las metas establecidas</v>
      </c>
      <c r="D35" s="506" t="str">
        <f>'Mapa Final'!D35</f>
        <v xml:space="preserve">1. Pandemia                          2. Cese de actividades.  
3. Protestas y manifestaciones ciudadanas
</v>
      </c>
      <c r="E35" s="482" t="str">
        <f>'Mapa Final'!E35</f>
        <v xml:space="preserve"> La pandemia declarada por la Organización Mundial de la Salud. OMS y hechos de fuerza mayor.</v>
      </c>
      <c r="F35" s="482" t="str">
        <f>'Mapa Final'!F35</f>
        <v>Interrupción de las actividades programadas en el plan de acción institucional por causas exógenas.</v>
      </c>
      <c r="G35" s="482" t="str">
        <f>'Mapa Final'!G35</f>
        <v>Usuarios, productos y prácticas organizacionales</v>
      </c>
      <c r="H35" s="485" t="str">
        <f>'Mapa Final'!I35</f>
        <v>Baja</v>
      </c>
      <c r="I35" s="509" t="str">
        <f>'Mapa Final'!L35</f>
        <v>Leve</v>
      </c>
      <c r="J35" s="515" t="str">
        <f>'Mapa Final'!N35</f>
        <v>Bajo</v>
      </c>
      <c r="K35" s="473" t="str">
        <f>'Mapa Final'!AA35</f>
        <v>Baja</v>
      </c>
      <c r="L35" s="473" t="str">
        <f>'Mapa Final'!AE35</f>
        <v>Leve</v>
      </c>
      <c r="M35" s="512" t="str">
        <f>'Mapa Final'!AG35</f>
        <v>Bajo</v>
      </c>
      <c r="N35" s="473" t="str">
        <f>'Mapa Final'!AH35</f>
        <v>Aceptar</v>
      </c>
      <c r="O35" s="518"/>
      <c r="P35" s="518"/>
      <c r="Q35" s="518"/>
      <c r="R35" s="518"/>
      <c r="S35" s="518"/>
      <c r="T35" s="518"/>
    </row>
    <row r="36" spans="1:20">
      <c r="A36" s="504"/>
      <c r="B36" s="523"/>
      <c r="C36" s="507"/>
      <c r="D36" s="507"/>
      <c r="E36" s="483"/>
      <c r="F36" s="483"/>
      <c r="G36" s="483"/>
      <c r="H36" s="486"/>
      <c r="I36" s="510"/>
      <c r="J36" s="516"/>
      <c r="K36" s="474"/>
      <c r="L36" s="474"/>
      <c r="M36" s="513"/>
      <c r="N36" s="474"/>
      <c r="O36" s="519"/>
      <c r="P36" s="519"/>
      <c r="Q36" s="519"/>
      <c r="R36" s="519"/>
      <c r="S36" s="519"/>
      <c r="T36" s="519"/>
    </row>
    <row r="37" spans="1:20">
      <c r="A37" s="504"/>
      <c r="B37" s="523"/>
      <c r="C37" s="507"/>
      <c r="D37" s="507"/>
      <c r="E37" s="483"/>
      <c r="F37" s="483"/>
      <c r="G37" s="483"/>
      <c r="H37" s="486"/>
      <c r="I37" s="510"/>
      <c r="J37" s="516"/>
      <c r="K37" s="474"/>
      <c r="L37" s="474"/>
      <c r="M37" s="513"/>
      <c r="N37" s="474"/>
      <c r="O37" s="519"/>
      <c r="P37" s="519"/>
      <c r="Q37" s="519"/>
      <c r="R37" s="519"/>
      <c r="S37" s="519"/>
      <c r="T37" s="519"/>
    </row>
    <row r="38" spans="1:20">
      <c r="A38" s="504"/>
      <c r="B38" s="523"/>
      <c r="C38" s="507"/>
      <c r="D38" s="507"/>
      <c r="E38" s="483"/>
      <c r="F38" s="483"/>
      <c r="G38" s="483"/>
      <c r="H38" s="486"/>
      <c r="I38" s="510"/>
      <c r="J38" s="516"/>
      <c r="K38" s="474"/>
      <c r="L38" s="474"/>
      <c r="M38" s="513"/>
      <c r="N38" s="474"/>
      <c r="O38" s="519"/>
      <c r="P38" s="519"/>
      <c r="Q38" s="519"/>
      <c r="R38" s="519"/>
      <c r="S38" s="519"/>
      <c r="T38" s="519"/>
    </row>
    <row r="39" spans="1:20" ht="278.25" customHeight="1" thickBot="1">
      <c r="A39" s="505"/>
      <c r="B39" s="524"/>
      <c r="C39" s="508"/>
      <c r="D39" s="508"/>
      <c r="E39" s="484"/>
      <c r="F39" s="484"/>
      <c r="G39" s="484"/>
      <c r="H39" s="487"/>
      <c r="I39" s="511"/>
      <c r="J39" s="517"/>
      <c r="K39" s="475"/>
      <c r="L39" s="475"/>
      <c r="M39" s="514"/>
      <c r="N39" s="475"/>
      <c r="O39" s="520"/>
      <c r="P39" s="520"/>
      <c r="Q39" s="520"/>
      <c r="R39" s="520"/>
      <c r="S39" s="520"/>
      <c r="T39" s="520"/>
    </row>
    <row r="40" spans="1:20">
      <c r="A40" s="503">
        <f>'Mapa Final'!A40</f>
        <v>7</v>
      </c>
      <c r="B40" s="521" t="str">
        <f>'Mapa Final'!B40</f>
        <v>CONTAMINACIÓN AMBIENTAL</v>
      </c>
      <c r="C40" s="506" t="str">
        <f>'Mapa Final'!C40</f>
        <v xml:space="preserve"> Afectación Ambiental</v>
      </c>
      <c r="D40" s="506" t="str">
        <f>'Mapa Final'!D40</f>
        <v>Uso inadecuado de los elementos de oficina y residuos solidos.</v>
      </c>
      <c r="E40" s="482" t="str">
        <f>'Mapa Final'!E40</f>
        <v>Desconocimiento de la normatividad y las politicas ambientales que rigen la organización.</v>
      </c>
      <c r="F40" s="482" t="str">
        <f>'Mapa Final'!F40</f>
        <v>Contaminación del medio ambiente por el uso inadecuado de los elementos de oficina utilizados en la gestión judicial y admministrativa y el mal manejo de los residuos solidos, y desconocimiento de las normas y politicas ambientales que rigen la organización.</v>
      </c>
      <c r="G40" s="482" t="str">
        <f>'Mapa Final'!G40</f>
        <v>Eventos Ambientales Internos</v>
      </c>
      <c r="H40" s="485" t="str">
        <f>'Mapa Final'!I40</f>
        <v>Baja</v>
      </c>
      <c r="I40" s="509" t="str">
        <f>'Mapa Final'!L40</f>
        <v>Menor</v>
      </c>
      <c r="J40" s="515" t="str">
        <f>'Mapa Final'!N40</f>
        <v>Moderado</v>
      </c>
      <c r="K40" s="473" t="str">
        <f>'Mapa Final'!AA40</f>
        <v>Baja</v>
      </c>
      <c r="L40" s="473" t="str">
        <f>'Mapa Final'!AE40</f>
        <v>Menor</v>
      </c>
      <c r="M40" s="512" t="str">
        <f>'Mapa Final'!AG40</f>
        <v>Moderado</v>
      </c>
      <c r="N40" s="473" t="str">
        <f>'Mapa Final'!AH40</f>
        <v>Aceptar</v>
      </c>
      <c r="O40" s="518"/>
      <c r="P40" s="518"/>
      <c r="Q40" s="518"/>
      <c r="R40" s="518"/>
      <c r="S40" s="518"/>
      <c r="T40" s="518"/>
    </row>
    <row r="41" spans="1:20">
      <c r="A41" s="504"/>
      <c r="B41" s="523"/>
      <c r="C41" s="507"/>
      <c r="D41" s="507"/>
      <c r="E41" s="483"/>
      <c r="F41" s="483"/>
      <c r="G41" s="483"/>
      <c r="H41" s="486"/>
      <c r="I41" s="510"/>
      <c r="J41" s="516"/>
      <c r="K41" s="474"/>
      <c r="L41" s="474"/>
      <c r="M41" s="513"/>
      <c r="N41" s="474"/>
      <c r="O41" s="519"/>
      <c r="P41" s="519"/>
      <c r="Q41" s="519"/>
      <c r="R41" s="519"/>
      <c r="S41" s="519"/>
      <c r="T41" s="519"/>
    </row>
    <row r="42" spans="1:20">
      <c r="A42" s="504"/>
      <c r="B42" s="523"/>
      <c r="C42" s="507"/>
      <c r="D42" s="507"/>
      <c r="E42" s="483"/>
      <c r="F42" s="483"/>
      <c r="G42" s="483"/>
      <c r="H42" s="486"/>
      <c r="I42" s="510"/>
      <c r="J42" s="516"/>
      <c r="K42" s="474"/>
      <c r="L42" s="474"/>
      <c r="M42" s="513"/>
      <c r="N42" s="474"/>
      <c r="O42" s="519"/>
      <c r="P42" s="519"/>
      <c r="Q42" s="519"/>
      <c r="R42" s="519"/>
      <c r="S42" s="519"/>
      <c r="T42" s="519"/>
    </row>
    <row r="43" spans="1:20">
      <c r="A43" s="504"/>
      <c r="B43" s="523"/>
      <c r="C43" s="507"/>
      <c r="D43" s="507"/>
      <c r="E43" s="483"/>
      <c r="F43" s="483"/>
      <c r="G43" s="483"/>
      <c r="H43" s="486"/>
      <c r="I43" s="510"/>
      <c r="J43" s="516"/>
      <c r="K43" s="474"/>
      <c r="L43" s="474"/>
      <c r="M43" s="513"/>
      <c r="N43" s="474"/>
      <c r="O43" s="519"/>
      <c r="P43" s="519"/>
      <c r="Q43" s="519"/>
      <c r="R43" s="519"/>
      <c r="S43" s="519"/>
      <c r="T43" s="519"/>
    </row>
    <row r="44" spans="1:20" ht="15.75" thickBot="1">
      <c r="A44" s="505"/>
      <c r="B44" s="524"/>
      <c r="C44" s="508"/>
      <c r="D44" s="508"/>
      <c r="E44" s="484"/>
      <c r="F44" s="484"/>
      <c r="G44" s="484"/>
      <c r="H44" s="487"/>
      <c r="I44" s="511"/>
      <c r="J44" s="517"/>
      <c r="K44" s="475"/>
      <c r="L44" s="475"/>
      <c r="M44" s="514"/>
      <c r="N44" s="475"/>
      <c r="O44" s="520"/>
      <c r="P44" s="520"/>
      <c r="Q44" s="520"/>
      <c r="R44" s="520"/>
      <c r="S44" s="520"/>
      <c r="T44" s="520"/>
    </row>
    <row r="45" spans="1:20">
      <c r="A45" s="503">
        <f>'Mapa Final'!A45</f>
        <v>8</v>
      </c>
      <c r="B45" s="521" t="str">
        <f>'Mapa Final'!B45</f>
        <v>RIESGO PÚBLICO</v>
      </c>
      <c r="C45" s="506" t="str">
        <f>'Mapa Final'!C45</f>
        <v>Afectación en la Prestación del Servicio de Justicia</v>
      </c>
      <c r="D45" s="506" t="str">
        <f>'Mapa Final'!D45</f>
        <v xml:space="preserve">1. Toma de decisiónes por parte de los servdiores  judiciales                                          2. Alteración del orden público                                        3. Amenazas a servidores judiciales y atentados contra las sedes judiciales.                                    </v>
      </c>
      <c r="E45" s="482" t="str">
        <f>'Mapa Final'!E45</f>
        <v>Ejercicio de la función judicial.</v>
      </c>
      <c r="F45" s="482" t="str">
        <f>'Mapa Final'!F45</f>
        <v>Amenazas que ponen en riesgo la vida e integridad personal de los servidores judiciales en el ejercicio de la función judicial y  demas  situaciones  que pueden generar afectación a las sedes judiciales.</v>
      </c>
      <c r="G45" s="482" t="str">
        <f>'Mapa Final'!G45</f>
        <v>Daños Activos Fijos/Eventos Externos</v>
      </c>
      <c r="H45" s="485" t="str">
        <f>'Mapa Final'!I45</f>
        <v>Baja</v>
      </c>
      <c r="I45" s="509" t="str">
        <f>'Mapa Final'!L45</f>
        <v>Mayor</v>
      </c>
      <c r="J45" s="515" t="str">
        <f>'Mapa Final'!N45</f>
        <v xml:space="preserve">Alto </v>
      </c>
      <c r="K45" s="473" t="str">
        <f>'Mapa Final'!AA45</f>
        <v>Baja</v>
      </c>
      <c r="L45" s="473" t="str">
        <f>'Mapa Final'!AE45</f>
        <v>Leve</v>
      </c>
      <c r="M45" s="512" t="str">
        <f>'Mapa Final'!AG45</f>
        <v>Bajo</v>
      </c>
      <c r="N45" s="473" t="str">
        <f>'Mapa Final'!AH45</f>
        <v>Aceptar</v>
      </c>
      <c r="O45" s="518"/>
      <c r="P45" s="518"/>
      <c r="Q45" s="518"/>
      <c r="R45" s="518"/>
      <c r="S45" s="518"/>
      <c r="T45" s="518"/>
    </row>
    <row r="46" spans="1:20">
      <c r="A46" s="504"/>
      <c r="B46" s="523"/>
      <c r="C46" s="507"/>
      <c r="D46" s="507"/>
      <c r="E46" s="483"/>
      <c r="F46" s="483"/>
      <c r="G46" s="483"/>
      <c r="H46" s="486"/>
      <c r="I46" s="510"/>
      <c r="J46" s="516"/>
      <c r="K46" s="474"/>
      <c r="L46" s="474"/>
      <c r="M46" s="513"/>
      <c r="N46" s="474"/>
      <c r="O46" s="519"/>
      <c r="P46" s="519"/>
      <c r="Q46" s="519"/>
      <c r="R46" s="519"/>
      <c r="S46" s="519"/>
      <c r="T46" s="519"/>
    </row>
    <row r="47" spans="1:20">
      <c r="A47" s="504"/>
      <c r="B47" s="523"/>
      <c r="C47" s="507"/>
      <c r="D47" s="507"/>
      <c r="E47" s="483"/>
      <c r="F47" s="483"/>
      <c r="G47" s="483"/>
      <c r="H47" s="486"/>
      <c r="I47" s="510"/>
      <c r="J47" s="516"/>
      <c r="K47" s="474"/>
      <c r="L47" s="474"/>
      <c r="M47" s="513"/>
      <c r="N47" s="474"/>
      <c r="O47" s="519"/>
      <c r="P47" s="519"/>
      <c r="Q47" s="519"/>
      <c r="R47" s="519"/>
      <c r="S47" s="519"/>
      <c r="T47" s="519"/>
    </row>
    <row r="48" spans="1:20">
      <c r="A48" s="504"/>
      <c r="B48" s="523"/>
      <c r="C48" s="507"/>
      <c r="D48" s="507"/>
      <c r="E48" s="483"/>
      <c r="F48" s="483"/>
      <c r="G48" s="483"/>
      <c r="H48" s="486"/>
      <c r="I48" s="510"/>
      <c r="J48" s="516"/>
      <c r="K48" s="474"/>
      <c r="L48" s="474"/>
      <c r="M48" s="513"/>
      <c r="N48" s="474"/>
      <c r="O48" s="519"/>
      <c r="P48" s="519"/>
      <c r="Q48" s="519"/>
      <c r="R48" s="519"/>
      <c r="S48" s="519"/>
      <c r="T48" s="519"/>
    </row>
    <row r="49" spans="1:20" ht="15.75" thickBot="1">
      <c r="A49" s="505"/>
      <c r="B49" s="524"/>
      <c r="C49" s="508"/>
      <c r="D49" s="508"/>
      <c r="E49" s="484"/>
      <c r="F49" s="484"/>
      <c r="G49" s="484"/>
      <c r="H49" s="487"/>
      <c r="I49" s="511"/>
      <c r="J49" s="517"/>
      <c r="K49" s="475"/>
      <c r="L49" s="475"/>
      <c r="M49" s="514"/>
      <c r="N49" s="475"/>
      <c r="O49" s="520"/>
      <c r="P49" s="520"/>
      <c r="Q49" s="520"/>
      <c r="R49" s="520"/>
      <c r="S49" s="520"/>
      <c r="T49" s="520"/>
    </row>
    <row r="50" spans="1:20">
      <c r="A50" s="503" t="e">
        <f>'Mapa Final'!#REF!</f>
        <v>#REF!</v>
      </c>
      <c r="B50" s="521" t="e">
        <f>'Mapa Final'!#REF!</f>
        <v>#REF!</v>
      </c>
      <c r="C50" s="506" t="e">
        <f>'Mapa Final'!#REF!</f>
        <v>#REF!</v>
      </c>
      <c r="D50" s="506" t="e">
        <f>'Mapa Final'!#REF!</f>
        <v>#REF!</v>
      </c>
      <c r="E50" s="482" t="e">
        <f>'Mapa Final'!#REF!</f>
        <v>#REF!</v>
      </c>
      <c r="F50" s="482" t="e">
        <f>'Mapa Final'!#REF!</f>
        <v>#REF!</v>
      </c>
      <c r="G50" s="482" t="e">
        <f>'Mapa Final'!#REF!</f>
        <v>#REF!</v>
      </c>
      <c r="H50" s="485" t="e">
        <f>'Mapa Final'!#REF!</f>
        <v>#REF!</v>
      </c>
      <c r="I50" s="509" t="e">
        <f>'Mapa Final'!#REF!</f>
        <v>#REF!</v>
      </c>
      <c r="J50" s="515" t="e">
        <f>'Mapa Final'!#REF!</f>
        <v>#REF!</v>
      </c>
      <c r="K50" s="473" t="e">
        <f>'Mapa Final'!#REF!</f>
        <v>#REF!</v>
      </c>
      <c r="L50" s="473" t="e">
        <f>'Mapa Final'!#REF!</f>
        <v>#REF!</v>
      </c>
      <c r="M50" s="512" t="e">
        <f>'Mapa Final'!#REF!</f>
        <v>#REF!</v>
      </c>
      <c r="N50" s="473" t="e">
        <f>'Mapa Final'!#REF!</f>
        <v>#REF!</v>
      </c>
      <c r="O50" s="518"/>
      <c r="P50" s="518"/>
      <c r="Q50" s="518"/>
      <c r="R50" s="518"/>
      <c r="S50" s="518"/>
      <c r="T50" s="518"/>
    </row>
    <row r="51" spans="1:20">
      <c r="A51" s="504"/>
      <c r="B51" s="523"/>
      <c r="C51" s="507"/>
      <c r="D51" s="507"/>
      <c r="E51" s="483"/>
      <c r="F51" s="483"/>
      <c r="G51" s="483"/>
      <c r="H51" s="486"/>
      <c r="I51" s="510"/>
      <c r="J51" s="516"/>
      <c r="K51" s="474"/>
      <c r="L51" s="474"/>
      <c r="M51" s="513"/>
      <c r="N51" s="474"/>
      <c r="O51" s="519"/>
      <c r="P51" s="519"/>
      <c r="Q51" s="519"/>
      <c r="R51" s="519"/>
      <c r="S51" s="519"/>
      <c r="T51" s="519"/>
    </row>
    <row r="52" spans="1:20">
      <c r="A52" s="504"/>
      <c r="B52" s="523"/>
      <c r="C52" s="507"/>
      <c r="D52" s="507"/>
      <c r="E52" s="483"/>
      <c r="F52" s="483"/>
      <c r="G52" s="483"/>
      <c r="H52" s="486"/>
      <c r="I52" s="510"/>
      <c r="J52" s="516"/>
      <c r="K52" s="474"/>
      <c r="L52" s="474"/>
      <c r="M52" s="513"/>
      <c r="N52" s="474"/>
      <c r="O52" s="519"/>
      <c r="P52" s="519"/>
      <c r="Q52" s="519"/>
      <c r="R52" s="519"/>
      <c r="S52" s="519"/>
      <c r="T52" s="519"/>
    </row>
    <row r="53" spans="1:20">
      <c r="A53" s="504"/>
      <c r="B53" s="523"/>
      <c r="C53" s="507"/>
      <c r="D53" s="507"/>
      <c r="E53" s="483"/>
      <c r="F53" s="483"/>
      <c r="G53" s="483"/>
      <c r="H53" s="486"/>
      <c r="I53" s="510"/>
      <c r="J53" s="516"/>
      <c r="K53" s="474"/>
      <c r="L53" s="474"/>
      <c r="M53" s="513"/>
      <c r="N53" s="474"/>
      <c r="O53" s="519"/>
      <c r="P53" s="519"/>
      <c r="Q53" s="519"/>
      <c r="R53" s="519"/>
      <c r="S53" s="519"/>
      <c r="T53" s="519"/>
    </row>
    <row r="54" spans="1:20" ht="15.75" thickBot="1">
      <c r="A54" s="505"/>
      <c r="B54" s="524"/>
      <c r="C54" s="508"/>
      <c r="D54" s="508"/>
      <c r="E54" s="484"/>
      <c r="F54" s="484"/>
      <c r="G54" s="484"/>
      <c r="H54" s="487"/>
      <c r="I54" s="511"/>
      <c r="J54" s="517"/>
      <c r="K54" s="475"/>
      <c r="L54" s="475"/>
      <c r="M54" s="514"/>
      <c r="N54" s="475"/>
      <c r="O54" s="520"/>
      <c r="P54" s="520"/>
      <c r="Q54" s="520"/>
      <c r="R54" s="520"/>
      <c r="S54" s="520"/>
      <c r="T54" s="520"/>
    </row>
    <row r="55" spans="1:20">
      <c r="A55" s="503" t="e">
        <f>'Mapa Final'!#REF!</f>
        <v>#REF!</v>
      </c>
      <c r="B55" s="521" t="e">
        <f>'Mapa Final'!#REF!</f>
        <v>#REF!</v>
      </c>
      <c r="C55" s="506" t="e">
        <f>'Mapa Final'!#REF!</f>
        <v>#REF!</v>
      </c>
      <c r="D55" s="506" t="e">
        <f>'Mapa Final'!#REF!</f>
        <v>#REF!</v>
      </c>
      <c r="E55" s="482" t="e">
        <f>'Mapa Final'!#REF!</f>
        <v>#REF!</v>
      </c>
      <c r="F55" s="482" t="e">
        <f>'Mapa Final'!#REF!</f>
        <v>#REF!</v>
      </c>
      <c r="G55" s="482" t="e">
        <f>'Mapa Final'!#REF!</f>
        <v>#REF!</v>
      </c>
      <c r="H55" s="485" t="e">
        <f>'Mapa Final'!#REF!</f>
        <v>#REF!</v>
      </c>
      <c r="I55" s="509" t="e">
        <f>'Mapa Final'!#REF!</f>
        <v>#REF!</v>
      </c>
      <c r="J55" s="515" t="e">
        <f>'Mapa Final'!#REF!</f>
        <v>#REF!</v>
      </c>
      <c r="K55" s="473" t="e">
        <f>'Mapa Final'!#REF!</f>
        <v>#REF!</v>
      </c>
      <c r="L55" s="473" t="e">
        <f>'Mapa Final'!#REF!</f>
        <v>#REF!</v>
      </c>
      <c r="M55" s="512" t="e">
        <f>'Mapa Final'!#REF!</f>
        <v>#REF!</v>
      </c>
      <c r="N55" s="473" t="e">
        <f>'Mapa Final'!#REF!</f>
        <v>#REF!</v>
      </c>
      <c r="O55" s="518"/>
      <c r="P55" s="518"/>
      <c r="Q55" s="518"/>
      <c r="R55" s="518"/>
      <c r="S55" s="518"/>
      <c r="T55" s="518"/>
    </row>
    <row r="56" spans="1:20">
      <c r="A56" s="504"/>
      <c r="B56" s="523"/>
      <c r="C56" s="507"/>
      <c r="D56" s="507"/>
      <c r="E56" s="483"/>
      <c r="F56" s="483"/>
      <c r="G56" s="483"/>
      <c r="H56" s="486"/>
      <c r="I56" s="510"/>
      <c r="J56" s="516"/>
      <c r="K56" s="474"/>
      <c r="L56" s="474"/>
      <c r="M56" s="513"/>
      <c r="N56" s="474"/>
      <c r="O56" s="519"/>
      <c r="P56" s="519"/>
      <c r="Q56" s="519"/>
      <c r="R56" s="519"/>
      <c r="S56" s="519"/>
      <c r="T56" s="519"/>
    </row>
    <row r="57" spans="1:20">
      <c r="A57" s="504"/>
      <c r="B57" s="523"/>
      <c r="C57" s="507"/>
      <c r="D57" s="507"/>
      <c r="E57" s="483"/>
      <c r="F57" s="483"/>
      <c r="G57" s="483"/>
      <c r="H57" s="486"/>
      <c r="I57" s="510"/>
      <c r="J57" s="516"/>
      <c r="K57" s="474"/>
      <c r="L57" s="474"/>
      <c r="M57" s="513"/>
      <c r="N57" s="474"/>
      <c r="O57" s="519"/>
      <c r="P57" s="519"/>
      <c r="Q57" s="519"/>
      <c r="R57" s="519"/>
      <c r="S57" s="519"/>
      <c r="T57" s="519"/>
    </row>
    <row r="58" spans="1:20">
      <c r="A58" s="504"/>
      <c r="B58" s="523"/>
      <c r="C58" s="507"/>
      <c r="D58" s="507"/>
      <c r="E58" s="483"/>
      <c r="F58" s="483"/>
      <c r="G58" s="483"/>
      <c r="H58" s="486"/>
      <c r="I58" s="510"/>
      <c r="J58" s="516"/>
      <c r="K58" s="474"/>
      <c r="L58" s="474"/>
      <c r="M58" s="513"/>
      <c r="N58" s="474"/>
      <c r="O58" s="519"/>
      <c r="P58" s="519"/>
      <c r="Q58" s="519"/>
      <c r="R58" s="519"/>
      <c r="S58" s="519"/>
      <c r="T58" s="519"/>
    </row>
    <row r="59" spans="1:20" ht="15.75" thickBot="1">
      <c r="A59" s="505"/>
      <c r="B59" s="524"/>
      <c r="C59" s="508"/>
      <c r="D59" s="508"/>
      <c r="E59" s="484"/>
      <c r="F59" s="484"/>
      <c r="G59" s="484"/>
      <c r="H59" s="487"/>
      <c r="I59" s="511"/>
      <c r="J59" s="517"/>
      <c r="K59" s="475"/>
      <c r="L59" s="475"/>
      <c r="M59" s="514"/>
      <c r="N59" s="475"/>
      <c r="O59" s="520"/>
      <c r="P59" s="520"/>
      <c r="Q59" s="520"/>
      <c r="R59" s="520"/>
      <c r="S59" s="520"/>
      <c r="T59" s="52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4BA97F-D7D3-48F4-82AD-1D330A517520}"/>
</file>

<file path=customXml/itemProps2.xml><?xml version="1.0" encoding="utf-8"?>
<ds:datastoreItem xmlns:ds="http://schemas.openxmlformats.org/officeDocument/2006/customXml" ds:itemID="{1549674D-CDA2-4586-B00E-C961708FBCB4}"/>
</file>

<file path=customXml/itemProps3.xml><?xml version="1.0" encoding="utf-8"?>
<ds:datastoreItem xmlns:ds="http://schemas.openxmlformats.org/officeDocument/2006/customXml" ds:itemID="{6DC3822B-2540-49CD-B864-672A7DA497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2021-04-16T16:11:31Z</dcterms:created>
  <dcterms:modified xsi:type="dcterms:W3CDTF">2021-08-07T04:47:24Z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